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mberto\Desktop\"/>
    </mc:Choice>
  </mc:AlternateContent>
  <xr:revisionPtr revIDLastSave="0" documentId="13_ncr:1_{E9CBD5CB-E842-428C-9467-01A9C2653FBD}" xr6:coauthVersionLast="46" xr6:coauthVersionMax="46" xr10:uidLastSave="{00000000-0000-0000-0000-000000000000}"/>
  <bookViews>
    <workbookView showSheetTabs="0" xWindow="-120" yWindow="-120" windowWidth="20730" windowHeight="11160" xr2:uid="{327C5963-1305-45E5-9015-B8407707693E}"/>
  </bookViews>
  <sheets>
    <sheet name="Planilha1" sheetId="1" r:id="rId1"/>
    <sheet name="Planilha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70" i="2" l="1"/>
  <c r="S71" i="2"/>
  <c r="S69" i="2"/>
  <c r="S67" i="2"/>
  <c r="S66" i="2"/>
  <c r="S63" i="2"/>
  <c r="S64" i="2"/>
  <c r="S62" i="2"/>
  <c r="S60" i="2"/>
  <c r="S59" i="2"/>
  <c r="S58" i="2"/>
  <c r="S55" i="2"/>
  <c r="S53" i="2"/>
  <c r="S54" i="2"/>
  <c r="S56" i="2"/>
  <c r="S52" i="2"/>
  <c r="S49" i="2"/>
  <c r="S48" i="2"/>
  <c r="S50" i="2"/>
  <c r="S47" i="2"/>
  <c r="S41" i="2"/>
  <c r="S42" i="2"/>
  <c r="S43" i="2"/>
  <c r="S44" i="2"/>
  <c r="S45" i="2"/>
  <c r="S40" i="2"/>
  <c r="S39" i="2"/>
  <c r="S38" i="2"/>
  <c r="S16" i="2"/>
  <c r="S15" i="2"/>
  <c r="S14" i="2"/>
  <c r="S13" i="2"/>
  <c r="S12" i="2"/>
  <c r="S11" i="2"/>
  <c r="S9" i="2"/>
  <c r="S8" i="2"/>
  <c r="S7" i="2"/>
  <c r="S6" i="2"/>
  <c r="S5" i="2"/>
  <c r="E75" i="2"/>
  <c r="N79" i="2" l="1"/>
  <c r="M79" i="2"/>
  <c r="L79" i="2"/>
  <c r="K79" i="2"/>
  <c r="J79" i="2"/>
  <c r="I79" i="2"/>
  <c r="H79" i="2"/>
  <c r="G79" i="2"/>
  <c r="F79" i="2"/>
  <c r="E79" i="2"/>
  <c r="D79" i="2"/>
  <c r="C79" i="2"/>
  <c r="N76" i="2"/>
  <c r="M76" i="2"/>
  <c r="L76" i="2"/>
  <c r="K76" i="2"/>
  <c r="J76" i="2"/>
  <c r="I76" i="2"/>
  <c r="H76" i="2"/>
  <c r="G76" i="2"/>
  <c r="F76" i="2"/>
  <c r="E76" i="2"/>
  <c r="D76" i="2"/>
  <c r="N75" i="2"/>
  <c r="M75" i="2"/>
  <c r="L75" i="2"/>
  <c r="K75" i="2"/>
  <c r="J75" i="2"/>
  <c r="I75" i="2"/>
  <c r="H75" i="2"/>
  <c r="G75" i="2"/>
  <c r="F75" i="2"/>
  <c r="R71" i="2"/>
  <c r="Q71" i="2"/>
  <c r="P71" i="2"/>
  <c r="O71" i="2"/>
  <c r="R70" i="2"/>
  <c r="Q70" i="2"/>
  <c r="P70" i="2"/>
  <c r="O70" i="2"/>
  <c r="R69" i="2"/>
  <c r="Q69" i="2"/>
  <c r="P69" i="2"/>
  <c r="O69" i="2"/>
  <c r="R67" i="2"/>
  <c r="Q67" i="2"/>
  <c r="P67" i="2"/>
  <c r="O67" i="2"/>
  <c r="R66" i="2"/>
  <c r="Q66" i="2"/>
  <c r="P66" i="2"/>
  <c r="O66" i="2"/>
  <c r="R64" i="2"/>
  <c r="Q64" i="2"/>
  <c r="P64" i="2"/>
  <c r="O64" i="2"/>
  <c r="R63" i="2"/>
  <c r="Q63" i="2"/>
  <c r="P63" i="2"/>
  <c r="O63" i="2"/>
  <c r="R62" i="2"/>
  <c r="Q62" i="2"/>
  <c r="P62" i="2"/>
  <c r="O62" i="2"/>
  <c r="R60" i="2"/>
  <c r="Q60" i="2"/>
  <c r="P60" i="2"/>
  <c r="O60" i="2"/>
  <c r="R59" i="2"/>
  <c r="Q59" i="2"/>
  <c r="P59" i="2"/>
  <c r="O59" i="2"/>
  <c r="R58" i="2"/>
  <c r="Q58" i="2"/>
  <c r="P58" i="2"/>
  <c r="O58" i="2"/>
  <c r="R56" i="2"/>
  <c r="Q56" i="2"/>
  <c r="P56" i="2"/>
  <c r="O56" i="2"/>
  <c r="R55" i="2"/>
  <c r="Q55" i="2"/>
  <c r="P55" i="2"/>
  <c r="O55" i="2"/>
  <c r="R54" i="2"/>
  <c r="Q54" i="2"/>
  <c r="P54" i="2"/>
  <c r="O54" i="2"/>
  <c r="R53" i="2"/>
  <c r="Q53" i="2"/>
  <c r="P53" i="2"/>
  <c r="O53" i="2"/>
  <c r="R52" i="2"/>
  <c r="Q52" i="2"/>
  <c r="P52" i="2"/>
  <c r="O52" i="2"/>
  <c r="R50" i="2"/>
  <c r="Q50" i="2"/>
  <c r="P50" i="2"/>
  <c r="O50" i="2"/>
  <c r="R49" i="2"/>
  <c r="Q49" i="2"/>
  <c r="P49" i="2"/>
  <c r="O49" i="2"/>
  <c r="R48" i="2"/>
  <c r="Q48" i="2"/>
  <c r="P48" i="2"/>
  <c r="O48" i="2"/>
  <c r="R47" i="2"/>
  <c r="Q47" i="2"/>
  <c r="P47" i="2"/>
  <c r="O47" i="2"/>
  <c r="R45" i="2"/>
  <c r="Q45" i="2"/>
  <c r="P45" i="2"/>
  <c r="O45" i="2"/>
  <c r="R44" i="2"/>
  <c r="Q44" i="2"/>
  <c r="P44" i="2"/>
  <c r="O44" i="2"/>
  <c r="R43" i="2"/>
  <c r="Q43" i="2"/>
  <c r="P43" i="2"/>
  <c r="O43" i="2"/>
  <c r="R42" i="2"/>
  <c r="Q42" i="2"/>
  <c r="P42" i="2"/>
  <c r="O42" i="2"/>
  <c r="R41" i="2"/>
  <c r="Q41" i="2"/>
  <c r="P41" i="2"/>
  <c r="O41" i="2"/>
  <c r="Q40" i="2"/>
  <c r="R39" i="2"/>
  <c r="Q39" i="2"/>
  <c r="P39" i="2"/>
  <c r="O39" i="2"/>
  <c r="R38" i="2"/>
  <c r="Q38" i="2"/>
  <c r="P38" i="2"/>
  <c r="O38" i="2"/>
  <c r="R35" i="2"/>
  <c r="Q35" i="2"/>
  <c r="P35" i="2"/>
  <c r="O35" i="2"/>
  <c r="R34" i="2"/>
  <c r="Q34" i="2"/>
  <c r="P34" i="2"/>
  <c r="O34" i="2"/>
  <c r="R32" i="2"/>
  <c r="Q32" i="2"/>
  <c r="P32" i="2"/>
  <c r="O32" i="2"/>
  <c r="R31" i="2"/>
  <c r="Q31" i="2"/>
  <c r="P31" i="2"/>
  <c r="O31" i="2"/>
  <c r="R29" i="2"/>
  <c r="Q29" i="2"/>
  <c r="P29" i="2"/>
  <c r="O29" i="2"/>
  <c r="R28" i="2"/>
  <c r="Q28" i="2"/>
  <c r="P28" i="2"/>
  <c r="O28" i="2"/>
  <c r="R26" i="2"/>
  <c r="Q26" i="2"/>
  <c r="P26" i="2"/>
  <c r="O26" i="2"/>
  <c r="O25" i="2"/>
  <c r="R24" i="2"/>
  <c r="Q24" i="2"/>
  <c r="P24" i="2"/>
  <c r="O24" i="2"/>
  <c r="R23" i="2"/>
  <c r="Q23" i="2"/>
  <c r="P23" i="2"/>
  <c r="O23" i="2"/>
  <c r="R21" i="2"/>
  <c r="Q21" i="2"/>
  <c r="P21" i="2"/>
  <c r="O21" i="2"/>
  <c r="R19" i="2"/>
  <c r="Q19" i="2"/>
  <c r="P19" i="2"/>
  <c r="O19" i="2"/>
  <c r="R16" i="2"/>
  <c r="Q16" i="2"/>
  <c r="P16" i="2"/>
  <c r="O16" i="2"/>
  <c r="R15" i="2"/>
  <c r="Q15" i="2"/>
  <c r="P15" i="2"/>
  <c r="O15" i="2"/>
  <c r="R14" i="2"/>
  <c r="Q14" i="2"/>
  <c r="P14" i="2"/>
  <c r="O14" i="2"/>
  <c r="R13" i="2"/>
  <c r="Q13" i="2"/>
  <c r="P13" i="2"/>
  <c r="O13" i="2"/>
  <c r="R12" i="2"/>
  <c r="Q12" i="2"/>
  <c r="P12" i="2"/>
  <c r="O12" i="2"/>
  <c r="R11" i="2"/>
  <c r="Q11" i="2"/>
  <c r="P11" i="2"/>
  <c r="O11" i="2"/>
  <c r="R9" i="2"/>
  <c r="Q9" i="2"/>
  <c r="P9" i="2"/>
  <c r="O9" i="2"/>
  <c r="R8" i="2"/>
  <c r="Q8" i="2"/>
  <c r="P8" i="2"/>
  <c r="O8" i="2"/>
  <c r="R7" i="2"/>
  <c r="Q7" i="2"/>
  <c r="P7" i="2"/>
  <c r="O7" i="2"/>
  <c r="R6" i="2"/>
  <c r="Q6" i="2"/>
  <c r="P6" i="2"/>
  <c r="O6" i="2"/>
  <c r="N74" i="2"/>
  <c r="M74" i="2"/>
  <c r="L74" i="2"/>
  <c r="K74" i="2"/>
  <c r="J74" i="2"/>
  <c r="I74" i="2"/>
  <c r="H74" i="2"/>
  <c r="G74" i="2"/>
  <c r="F74" i="2"/>
  <c r="E74" i="2"/>
  <c r="D74" i="2"/>
  <c r="C74" i="2"/>
  <c r="H77" i="2" l="1"/>
  <c r="L77" i="2"/>
  <c r="M77" i="2"/>
  <c r="I77" i="2"/>
  <c r="E77" i="2"/>
  <c r="C75" i="2"/>
  <c r="P25" i="2"/>
  <c r="O79" i="2"/>
  <c r="Q20" i="2"/>
  <c r="Q25" i="2"/>
  <c r="R25" i="2"/>
  <c r="F77" i="2"/>
  <c r="J77" i="2"/>
  <c r="N77" i="2"/>
  <c r="G77" i="2"/>
  <c r="K77" i="2"/>
  <c r="O74" i="2"/>
  <c r="D75" i="2"/>
  <c r="D77" i="2" s="1"/>
  <c r="C76" i="2"/>
  <c r="O76" i="2" s="1"/>
  <c r="Q5" i="2"/>
  <c r="R20" i="2"/>
  <c r="R40" i="2"/>
  <c r="R5" i="2"/>
  <c r="O20" i="2"/>
  <c r="O40" i="2"/>
  <c r="O5" i="2"/>
  <c r="P20" i="2"/>
  <c r="P40" i="2"/>
  <c r="P5" i="2"/>
  <c r="O75" i="2" l="1"/>
  <c r="C77" i="2"/>
  <c r="C81" i="2" s="1"/>
  <c r="O77" i="2"/>
  <c r="S35" i="2" l="1"/>
  <c r="S34" i="2"/>
  <c r="S32" i="2"/>
  <c r="S31" i="2"/>
  <c r="S25" i="2"/>
  <c r="S20" i="2"/>
  <c r="S29" i="2"/>
  <c r="S19" i="2"/>
  <c r="S28" i="2"/>
  <c r="S23" i="2"/>
  <c r="S26" i="2"/>
  <c r="S21" i="2"/>
  <c r="S24" i="2"/>
</calcChain>
</file>

<file path=xl/sharedStrings.xml><?xml version="1.0" encoding="utf-8"?>
<sst xmlns="http://schemas.openxmlformats.org/spreadsheetml/2006/main" count="84" uniqueCount="74">
  <si>
    <t xml:space="preserve">"Não são as crises que mudam o mundo, e sim nossa reação a elas". </t>
  </si>
  <si>
    <t>Zygmunt Bauman</t>
  </si>
  <si>
    <t>www.intecassessoria.com.br</t>
  </si>
  <si>
    <t>(11) 99362-0954 / (19) 98967-6289</t>
  </si>
  <si>
    <t>Produzido por:</t>
  </si>
  <si>
    <t>Categoria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</si>
  <si>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</si>
  <si>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</si>
  <si>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</si>
  <si>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</si>
  <si>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</si>
  <si>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</si>
  <si>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</si>
  <si>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</si>
  <si>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</si>
  <si>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</si>
  <si>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</si>
  <si>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</si>
  <si>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Total</t>
  </si>
  <si>
    <t>Mínimo</t>
  </si>
  <si>
    <t>Máximo</t>
  </si>
  <si>
    <t>Média</t>
  </si>
  <si>
    <t>%</t>
  </si>
  <si>
    <t>Salário / Lucros</t>
  </si>
  <si>
    <t>13º salário</t>
  </si>
  <si>
    <t>Férias</t>
  </si>
  <si>
    <t>Reembolsos</t>
  </si>
  <si>
    <t>Outros</t>
  </si>
  <si>
    <t>Tesouro Direto</t>
  </si>
  <si>
    <t>Renda fixa</t>
  </si>
  <si>
    <t>Ações</t>
  </si>
  <si>
    <t>Previdência privada</t>
  </si>
  <si>
    <t>Fundos de investimento</t>
  </si>
  <si>
    <t>IPTU</t>
  </si>
  <si>
    <t>IPVA</t>
  </si>
  <si>
    <t>Aluguel</t>
  </si>
  <si>
    <t>Condomínio</t>
  </si>
  <si>
    <t>Seguro</t>
  </si>
  <si>
    <t>Plano de saúde</t>
  </si>
  <si>
    <t>Colégio/faculdade</t>
  </si>
  <si>
    <t>Seguro do carro</t>
  </si>
  <si>
    <t>Luz</t>
  </si>
  <si>
    <t>Água</t>
  </si>
  <si>
    <t>Telefone/celular</t>
  </si>
  <si>
    <t>Gás</t>
  </si>
  <si>
    <t>TV/streaming</t>
  </si>
  <si>
    <t>Internet</t>
  </si>
  <si>
    <t>Manutenção da casa</t>
  </si>
  <si>
    <t>Medicamento</t>
  </si>
  <si>
    <t>Dentista</t>
  </si>
  <si>
    <t>Consulta</t>
  </si>
  <si>
    <t>Ônibus/metrô</t>
  </si>
  <si>
    <t>Combustível</t>
  </si>
  <si>
    <t>Estacionamento</t>
  </si>
  <si>
    <t>Manutenção do carro</t>
  </si>
  <si>
    <t>Supermercado</t>
  </si>
  <si>
    <t>Restaurante</t>
  </si>
  <si>
    <t>Viagem</t>
  </si>
  <si>
    <t>Vestuário</t>
  </si>
  <si>
    <t>Presentes</t>
  </si>
  <si>
    <t>.</t>
  </si>
  <si>
    <t>Cuidados pessoais</t>
  </si>
  <si>
    <t>Academia</t>
  </si>
  <si>
    <t>TOTAL</t>
  </si>
  <si>
    <t>Receitas</t>
  </si>
  <si>
    <t>Despesas fixas</t>
  </si>
  <si>
    <t>Despesas variáveis</t>
  </si>
  <si>
    <t>SALDO FINAL</t>
  </si>
  <si>
    <t>TOTAL INVESTIDO</t>
  </si>
  <si>
    <t>SALDO DO ANO</t>
  </si>
  <si>
    <t>Tarifa bancária</t>
  </si>
  <si>
    <t>Acordo banco</t>
  </si>
  <si>
    <t>Acordo pai</t>
  </si>
  <si>
    <t>Controle Financeiro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</si>
</sst>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/yyyy"/>
    <numFmt numFmtId="165" formatCode="&quot;R$&quot;\ #,##0.00"/>
    <numFmt numFmtId="166" formatCode="#,##0_ ;[Red]\-#,##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0"/>
      <name val="Avenir Next LT Pro"/>
      <family val="2"/>
    </font>
    <font>
      <b/>
      <sz val="11"/>
      <color theme="0"/>
      <name val="Arial"/>
      <family val="2"/>
    </font>
    <font>
      <sz val="10"/>
      <color theme="4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Open Sans"/>
      <family val="2"/>
    </font>
    <font>
      <b/>
      <sz val="11"/>
      <color theme="0"/>
      <name val="Open Sans"/>
      <family val="2"/>
    </font>
    <font>
      <b/>
      <sz val="11"/>
      <color rgb="FF005083"/>
      <name val="Open Sans"/>
      <family val="2"/>
    </font>
    <font>
      <sz val="10"/>
      <color theme="1"/>
      <name val="Open Sans"/>
      <family val="2"/>
    </font>
    <font>
      <sz val="10"/>
      <color theme="4" tint="0.79998168889431442"/>
      <name val="Open Sans"/>
      <family val="2"/>
    </font>
    <font>
      <b/>
      <sz val="10"/>
      <color theme="0"/>
      <name val="Open Sans"/>
      <family val="2"/>
    </font>
    <font>
      <b/>
      <sz val="10"/>
      <color theme="1"/>
      <name val="Open Sans"/>
      <family val="2"/>
    </font>
    <font>
      <sz val="10"/>
      <name val="Open Sans"/>
      <family val="2"/>
    </font>
    <font>
      <b/>
      <sz val="10"/>
      <color rgb="FF005083"/>
      <name val="Open Sans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5083"/>
        <bgColor indexed="64"/>
      </patternFill>
    </fill>
    <fill>
      <patternFill patternType="solid">
        <fgColor rgb="FF0080B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ck">
        <color theme="3"/>
      </left>
      <right/>
      <top style="thick">
        <color theme="3"/>
      </top>
      <bottom/>
      <diagonal/>
    </border>
    <border>
      <left/>
      <right/>
      <top style="thick">
        <color theme="3"/>
      </top>
      <bottom/>
      <diagonal/>
    </border>
    <border>
      <left/>
      <right style="thick">
        <color theme="3"/>
      </right>
      <top style="thick">
        <color theme="3"/>
      </top>
      <bottom/>
      <diagonal/>
    </border>
    <border>
      <left style="thick">
        <color theme="3"/>
      </left>
      <right/>
      <top/>
      <bottom/>
      <diagonal/>
    </border>
    <border>
      <left/>
      <right style="thick">
        <color theme="3"/>
      </right>
      <top/>
      <bottom/>
      <diagonal/>
    </border>
    <border>
      <left style="thick">
        <color theme="3"/>
      </left>
      <right/>
      <top/>
      <bottom style="thin">
        <color indexed="22"/>
      </bottom>
      <diagonal/>
    </border>
    <border>
      <left style="thick">
        <color theme="3"/>
      </left>
      <right/>
      <top style="thin">
        <color indexed="22"/>
      </top>
      <bottom style="thin">
        <color indexed="22"/>
      </bottom>
      <diagonal/>
    </border>
    <border>
      <left style="thick">
        <color theme="3"/>
      </left>
      <right/>
      <top/>
      <bottom style="thick">
        <color theme="3"/>
      </bottom>
      <diagonal/>
    </border>
    <border>
      <left/>
      <right/>
      <top/>
      <bottom style="thick">
        <color theme="3"/>
      </bottom>
      <diagonal/>
    </border>
    <border>
      <left/>
      <right style="thick">
        <color theme="3"/>
      </right>
      <top/>
      <bottom style="thick">
        <color theme="3"/>
      </bottom>
      <diagonal/>
    </border>
    <border>
      <left style="thick">
        <color theme="3"/>
      </left>
      <right/>
      <top style="thick">
        <color theme="3"/>
      </top>
      <bottom style="thick">
        <color theme="3"/>
      </bottom>
      <diagonal/>
    </border>
    <border>
      <left/>
      <right/>
      <top style="thick">
        <color theme="3"/>
      </top>
      <bottom style="thick">
        <color theme="3"/>
      </bottom>
      <diagonal/>
    </border>
    <border>
      <left/>
      <right style="thick">
        <color theme="3"/>
      </right>
      <top style="thick">
        <color theme="3"/>
      </top>
      <bottom style="thick">
        <color theme="3"/>
      </bottom>
      <diagonal/>
    </border>
    <border>
      <left style="thick">
        <color theme="3"/>
      </left>
      <right style="thick">
        <color theme="3"/>
      </right>
      <top style="thick">
        <color theme="3"/>
      </top>
      <bottom style="thick">
        <color theme="3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77">
    <xf numFmtId="0" fontId="0" fillId="0" borderId="0" xfId="0"/>
    <xf numFmtId="0" fontId="0" fillId="2" borderId="0" xfId="0" applyFill="1"/>
    <xf numFmtId="0" fontId="5" fillId="3" borderId="0" xfId="0" applyFont="1" applyFill="1"/>
    <xf numFmtId="0" fontId="2" fillId="3" borderId="0" xfId="0" applyFont="1" applyFill="1"/>
    <xf numFmtId="0" fontId="8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4" xfId="0" applyFont="1" applyBorder="1" applyAlignment="1">
      <alignment horizontal="center"/>
    </xf>
    <xf numFmtId="9" fontId="10" fillId="0" borderId="5" xfId="1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/>
    </xf>
    <xf numFmtId="165" fontId="8" fillId="5" borderId="0" xfId="0" applyNumberFormat="1" applyFont="1" applyFill="1"/>
    <xf numFmtId="9" fontId="8" fillId="5" borderId="5" xfId="1" applyFont="1" applyFill="1" applyBorder="1"/>
    <xf numFmtId="0" fontId="8" fillId="2" borderId="4" xfId="0" applyFont="1" applyFill="1" applyBorder="1"/>
    <xf numFmtId="0" fontId="9" fillId="5" borderId="1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/>
    </xf>
    <xf numFmtId="0" fontId="9" fillId="4" borderId="11" xfId="0" applyFont="1" applyFill="1" applyBorder="1" applyAlignment="1">
      <alignment horizontal="left" vertical="center"/>
    </xf>
    <xf numFmtId="0" fontId="9" fillId="3" borderId="14" xfId="0" applyFont="1" applyFill="1" applyBorder="1" applyAlignment="1">
      <alignment vertical="center"/>
    </xf>
    <xf numFmtId="0" fontId="8" fillId="0" borderId="0" xfId="0" applyFont="1"/>
    <xf numFmtId="166" fontId="8" fillId="2" borderId="0" xfId="0" applyNumberFormat="1" applyFont="1" applyFill="1"/>
    <xf numFmtId="9" fontId="8" fillId="2" borderId="5" xfId="1" applyFont="1" applyFill="1" applyBorder="1"/>
    <xf numFmtId="166" fontId="8" fillId="5" borderId="2" xfId="0" applyNumberFormat="1" applyFont="1" applyFill="1" applyBorder="1" applyAlignment="1">
      <alignment horizontal="center" vertical="center"/>
    </xf>
    <xf numFmtId="166" fontId="8" fillId="5" borderId="3" xfId="0" applyNumberFormat="1" applyFont="1" applyFill="1" applyBorder="1" applyAlignment="1">
      <alignment horizontal="center" vertical="center"/>
    </xf>
    <xf numFmtId="166" fontId="8" fillId="2" borderId="0" xfId="0" applyNumberFormat="1" applyFont="1" applyFill="1" applyAlignment="1">
      <alignment vertical="center"/>
    </xf>
    <xf numFmtId="9" fontId="8" fillId="2" borderId="5" xfId="1" applyFont="1" applyFill="1" applyBorder="1" applyAlignment="1">
      <alignment vertical="center"/>
    </xf>
    <xf numFmtId="166" fontId="9" fillId="2" borderId="0" xfId="0" applyNumberFormat="1" applyFont="1" applyFill="1" applyAlignment="1">
      <alignment vertical="center"/>
    </xf>
    <xf numFmtId="166" fontId="9" fillId="2" borderId="0" xfId="0" applyNumberFormat="1" applyFont="1" applyFill="1" applyAlignment="1">
      <alignment horizontal="center" vertical="center"/>
    </xf>
    <xf numFmtId="166" fontId="9" fillId="4" borderId="12" xfId="0" applyNumberFormat="1" applyFont="1" applyFill="1" applyBorder="1" applyAlignment="1">
      <alignment horizontal="center" vertical="center"/>
    </xf>
    <xf numFmtId="166" fontId="9" fillId="4" borderId="13" xfId="0" applyNumberFormat="1" applyFont="1" applyFill="1" applyBorder="1" applyAlignment="1">
      <alignment horizontal="center" vertical="center"/>
    </xf>
    <xf numFmtId="166" fontId="8" fillId="2" borderId="14" xfId="0" applyNumberFormat="1" applyFont="1" applyFill="1" applyBorder="1" applyAlignment="1">
      <alignment vertical="center"/>
    </xf>
    <xf numFmtId="166" fontId="8" fillId="2" borderId="9" xfId="0" applyNumberFormat="1" applyFont="1" applyFill="1" applyBorder="1"/>
    <xf numFmtId="9" fontId="8" fillId="2" borderId="10" xfId="1" applyFont="1" applyFill="1" applyBorder="1"/>
    <xf numFmtId="166" fontId="11" fillId="0" borderId="0" xfId="0" applyNumberFormat="1" applyFont="1" applyAlignment="1" applyProtection="1">
      <alignment horizontal="center" vertical="center"/>
      <protection locked="0"/>
    </xf>
    <xf numFmtId="166" fontId="11" fillId="0" borderId="0" xfId="0" applyNumberFormat="1" applyFont="1" applyAlignment="1">
      <alignment horizontal="center" vertical="center"/>
    </xf>
    <xf numFmtId="166" fontId="11" fillId="5" borderId="0" xfId="0" applyNumberFormat="1" applyFont="1" applyFill="1" applyAlignment="1" applyProtection="1">
      <alignment horizontal="center" vertical="center"/>
      <protection locked="0"/>
    </xf>
    <xf numFmtId="166" fontId="11" fillId="5" borderId="0" xfId="0" applyNumberFormat="1" applyFont="1" applyFill="1" applyAlignment="1">
      <alignment horizontal="center" vertical="center"/>
    </xf>
    <xf numFmtId="166" fontId="12" fillId="6" borderId="0" xfId="0" applyNumberFormat="1" applyFont="1" applyFill="1" applyAlignment="1" applyProtection="1">
      <alignment horizontal="center" vertical="center"/>
      <protection locked="0"/>
    </xf>
    <xf numFmtId="166" fontId="12" fillId="6" borderId="0" xfId="0" applyNumberFormat="1" applyFont="1" applyFill="1" applyAlignment="1">
      <alignment horizontal="center" vertical="center"/>
    </xf>
    <xf numFmtId="166" fontId="11" fillId="0" borderId="9" xfId="0" applyNumberFormat="1" applyFont="1" applyBorder="1" applyAlignment="1" applyProtection="1">
      <alignment horizontal="center" vertical="center"/>
      <protection locked="0"/>
    </xf>
    <xf numFmtId="164" fontId="13" fillId="4" borderId="0" xfId="0" applyNumberFormat="1" applyFont="1" applyFill="1" applyAlignment="1">
      <alignment horizontal="center" vertical="center"/>
    </xf>
    <xf numFmtId="166" fontId="11" fillId="0" borderId="5" xfId="0" applyNumberFormat="1" applyFont="1" applyBorder="1" applyAlignment="1">
      <alignment horizontal="center" vertical="center"/>
    </xf>
    <xf numFmtId="0" fontId="0" fillId="7" borderId="0" xfId="0" applyFill="1"/>
    <xf numFmtId="0" fontId="6" fillId="7" borderId="0" xfId="0" applyFont="1" applyFill="1"/>
    <xf numFmtId="0" fontId="6" fillId="2" borderId="0" xfId="0" applyFont="1" applyFill="1"/>
    <xf numFmtId="0" fontId="11" fillId="0" borderId="4" xfId="0" applyFont="1" applyBorder="1"/>
    <xf numFmtId="0" fontId="13" fillId="5" borderId="4" xfId="0" applyFont="1" applyFill="1" applyBorder="1" applyAlignment="1">
      <alignment horizontal="center"/>
    </xf>
    <xf numFmtId="0" fontId="14" fillId="6" borderId="4" xfId="0" applyFont="1" applyFill="1" applyBorder="1" applyAlignment="1">
      <alignment horizontal="center"/>
    </xf>
    <xf numFmtId="0" fontId="11" fillId="0" borderId="4" xfId="0" applyFont="1" applyBorder="1" applyAlignment="1">
      <alignment horizontal="left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8" xfId="0" applyFont="1" applyBorder="1"/>
    <xf numFmtId="0" fontId="16" fillId="0" borderId="0" xfId="0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3" fillId="4" borderId="8" xfId="0" applyFont="1" applyFill="1" applyBorder="1" applyAlignment="1">
      <alignment horizontal="left" vertical="center"/>
    </xf>
    <xf numFmtId="166" fontId="13" fillId="4" borderId="9" xfId="0" applyNumberFormat="1" applyFont="1" applyFill="1" applyBorder="1" applyAlignment="1">
      <alignment horizontal="center" vertical="center"/>
    </xf>
    <xf numFmtId="166" fontId="13" fillId="4" borderId="10" xfId="0" applyNumberFormat="1" applyFont="1" applyFill="1" applyBorder="1" applyAlignment="1">
      <alignment horizontal="center" vertical="center"/>
    </xf>
    <xf numFmtId="0" fontId="14" fillId="0" borderId="4" xfId="0" applyFont="1" applyBorder="1" applyAlignment="1">
      <alignment horizontal="left" vertical="center"/>
    </xf>
    <xf numFmtId="166" fontId="11" fillId="8" borderId="0" xfId="0" applyNumberFormat="1" applyFont="1" applyFill="1" applyAlignment="1">
      <alignment horizontal="center" vertical="center"/>
    </xf>
    <xf numFmtId="9" fontId="11" fillId="8" borderId="5" xfId="1" applyFont="1" applyFill="1" applyBorder="1" applyAlignment="1">
      <alignment horizontal="center" vertical="center"/>
    </xf>
    <xf numFmtId="9" fontId="11" fillId="5" borderId="5" xfId="1" applyFont="1" applyFill="1" applyBorder="1" applyAlignment="1">
      <alignment horizontal="center" vertical="center"/>
    </xf>
    <xf numFmtId="9" fontId="12" fillId="6" borderId="5" xfId="1" applyFont="1" applyFill="1" applyBorder="1" applyAlignment="1">
      <alignment horizontal="center" vertical="center"/>
    </xf>
    <xf numFmtId="165" fontId="12" fillId="6" borderId="5" xfId="0" applyNumberFormat="1" applyFont="1" applyFill="1" applyBorder="1" applyAlignment="1">
      <alignment horizontal="center" vertical="center"/>
    </xf>
    <xf numFmtId="165" fontId="11" fillId="5" borderId="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0" fontId="3" fillId="2" borderId="0" xfId="2" applyFill="1" applyAlignment="1">
      <alignment horizontal="center"/>
    </xf>
    <xf numFmtId="0" fontId="7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5" xfId="0" applyFont="1" applyBorder="1" applyAlignment="1">
      <alignment horizontal="center"/>
    </xf>
    <xf numFmtId="166" fontId="11" fillId="7" borderId="0" xfId="0" applyNumberFormat="1" applyFont="1" applyFill="1" applyAlignment="1">
      <alignment horizontal="center" vertical="center"/>
    </xf>
    <xf numFmtId="9" fontId="11" fillId="7" borderId="5" xfId="1" applyFont="1" applyFill="1" applyBorder="1" applyAlignment="1">
      <alignment horizontal="center" vertical="center"/>
    </xf>
    <xf numFmtId="166" fontId="11" fillId="7" borderId="9" xfId="0" applyNumberFormat="1" applyFont="1" applyFill="1" applyBorder="1" applyAlignment="1">
      <alignment horizontal="center" vertical="center"/>
    </xf>
    <xf numFmtId="9" fontId="8" fillId="2" borderId="3" xfId="1" applyFont="1" applyFill="1" applyBorder="1"/>
  </cellXfs>
  <cellStyles count="3">
    <cellStyle name="Hiperlink" xfId="2" builtinId="8"/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Planilha2!A1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Planilha1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247650</xdr:colOff>
      <xdr:row>12</xdr:row>
      <xdr:rowOff>161925</xdr:rowOff>
    </xdr:from>
    <xdr:to>
      <xdr:col>9</xdr:col>
      <xdr:colOff>523875</xdr:colOff>
      <xdr:row>20</xdr:row>
      <xdr:rowOff>142875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49F4253-FF91-412B-BE37-48A8C58C6B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14850" y="2305050"/>
          <a:ext cx="1495425" cy="1504950"/>
        </a:xfrm>
        <a:prstGeom prst="rect">
          <a:avLst/>
        </a:prstGeom>
      </xdr:spPr>
    </xdr:pic>
    <xdr:clientData/>
  </xdr:twoCellAnchor>
  <xdr:twoCellAnchor>
    <xdr:from>
      <xdr:col>3</xdr:col>
      <xdr:colOff>390525</xdr:colOff>
      <xdr:row>8</xdr:row>
      <xdr:rowOff>47625</xdr:rowOff>
    </xdr:from>
    <xdr:to>
      <xdr:col>7</xdr:col>
      <xdr:colOff>504825</xdr:colOff>
      <xdr:row>13</xdr:row>
      <xdr:rowOff>152400</xdr:rowOff>
    </xdr:to>
    <xdr:sp macro="" textlink="">
      <xdr:nvSpPr>
        <xdr:cNvPr id="3" name="Retângulo: Cantos Arredondado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F53A31B-33F1-435B-A1F5-4D2150800090}"/>
            </a:ext>
          </a:extLst>
        </xdr:cNvPr>
        <xdr:cNvSpPr/>
      </xdr:nvSpPr>
      <xdr:spPr>
        <a:xfrm>
          <a:off x="2219325" y="1428750"/>
          <a:ext cx="2552700" cy="1057275"/>
        </a:xfrm>
        <a:prstGeom prst="round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2400" b="1">
              <a:solidFill>
                <a:schemeClr val="tx2"/>
              </a:solidFill>
            </a:rPr>
            <a:t>Controle</a:t>
          </a:r>
          <a:r>
            <a:rPr lang="pt-BR" sz="2400" b="1" baseline="0">
              <a:solidFill>
                <a:schemeClr val="tx2"/>
              </a:solidFill>
            </a:rPr>
            <a:t> Financeiro </a:t>
          </a:r>
        </a:p>
        <a:p>
          <a:pPr algn="l"/>
          <a:endParaRPr lang="pt-BR" sz="1100"/>
        </a:p>
      </xdr:txBody>
    </xdr:sp>
    <xdr:clientData/>
  </xdr:twoCellAnchor>
  <xdr:twoCellAnchor>
    <xdr:from>
      <xdr:col>0</xdr:col>
      <xdr:colOff>561975</xdr:colOff>
      <xdr:row>9</xdr:row>
      <xdr:rowOff>47625</xdr:rowOff>
    </xdr:from>
    <xdr:to>
      <xdr:col>3</xdr:col>
      <xdr:colOff>238125</xdr:colOff>
      <xdr:row>11</xdr:row>
      <xdr:rowOff>95250</xdr:rowOff>
    </xdr:to>
    <xdr:sp macro="" textlink="">
      <xdr:nvSpPr>
        <xdr:cNvPr id="4" name="Seta: para a Direita 3">
          <a:extLst>
            <a:ext uri="{FF2B5EF4-FFF2-40B4-BE49-F238E27FC236}">
              <a16:creationId xmlns:a16="http://schemas.microsoft.com/office/drawing/2014/main" id="{ADF6934C-E308-4013-B3F3-E79F0290ADD2}"/>
            </a:ext>
          </a:extLst>
        </xdr:cNvPr>
        <xdr:cNvSpPr/>
      </xdr:nvSpPr>
      <xdr:spPr>
        <a:xfrm>
          <a:off x="561975" y="1619250"/>
          <a:ext cx="1504950" cy="428625"/>
        </a:xfrm>
        <a:prstGeom prst="rightArrow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chemeClr val="tx2"/>
              </a:solidFill>
            </a:rPr>
            <a:t>Click comece</a:t>
          </a:r>
          <a:r>
            <a:rPr lang="pt-BR" sz="1100" b="1" baseline="0">
              <a:solidFill>
                <a:schemeClr val="tx2"/>
              </a:solidFill>
            </a:rPr>
            <a:t> já</a:t>
          </a:r>
          <a:endParaRPr lang="pt-BR" sz="1100" b="1">
            <a:solidFill>
              <a:schemeClr val="tx2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481853</xdr:colOff>
      <xdr:row>0</xdr:row>
      <xdr:rowOff>190500</xdr:rowOff>
    </xdr:from>
    <xdr:to>
      <xdr:col>1</xdr:col>
      <xdr:colOff>1053353</xdr:colOff>
      <xdr:row>0</xdr:row>
      <xdr:rowOff>493059</xdr:rowOff>
    </xdr:to>
    <xdr:sp macro="" textlink="">
      <xdr:nvSpPr>
        <xdr:cNvPr id="2" name="Retângulo: Cantos Arredondado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CC3D76-5DF4-4163-9C1B-F406348C04A7}"/>
            </a:ext>
          </a:extLst>
        </xdr:cNvPr>
        <xdr:cNvSpPr/>
      </xdr:nvSpPr>
      <xdr:spPr>
        <a:xfrm>
          <a:off x="862853" y="190500"/>
          <a:ext cx="571500" cy="302559"/>
        </a:xfrm>
        <a:prstGeom prst="roundRect">
          <a:avLst/>
        </a:prstGeom>
        <a:solidFill>
          <a:schemeClr val="tx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pt-BR" sz="1100" b="1">
              <a:solidFill>
                <a:schemeClr val="accent2"/>
              </a:solidFill>
            </a:rPr>
            <a:t>Voltar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intecassessoria.com.br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FF514-A4AB-4263-BAA3-70B14400210D}">
  <dimension ref="A1:K22"/>
  <sheetViews>
    <sheetView showGridLines="0" showRowColHeaders="0" tabSelected="1" workbookViewId="0"/>
  </sheetViews>
  <sheetFormatPr defaultRowHeight="15" x14ac:dyDescent="0.25"/>
  <cols>
    <col min="1" max="1" width="9.140625" style="39"/>
    <col min="2" max="6" width="9.140625" style="40"/>
    <col min="7" max="16384" width="9.140625" style="39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/>
      <c r="B3" s="63" t="s">
        <v>0</v>
      </c>
      <c r="C3" s="63"/>
      <c r="D3" s="63"/>
      <c r="E3" s="63"/>
      <c r="F3" s="63"/>
      <c r="G3" s="63"/>
      <c r="H3" s="63"/>
      <c r="I3" s="1"/>
      <c r="J3" s="1"/>
      <c r="K3" s="1"/>
    </row>
    <row r="4" spans="1:11" x14ac:dyDescent="0.25">
      <c r="A4" s="1"/>
      <c r="B4" s="63"/>
      <c r="C4" s="63"/>
      <c r="D4" s="63"/>
      <c r="E4" s="63"/>
      <c r="F4" s="63"/>
      <c r="G4" s="63"/>
      <c r="H4" s="63"/>
      <c r="I4" s="1"/>
      <c r="J4" s="1"/>
      <c r="K4" s="1"/>
    </row>
    <row r="5" spans="1:11" x14ac:dyDescent="0.25">
      <c r="A5" s="1"/>
      <c r="B5" s="63"/>
      <c r="C5" s="63"/>
      <c r="D5" s="63"/>
      <c r="E5" s="63"/>
      <c r="F5" s="63"/>
      <c r="G5" s="63"/>
      <c r="H5" s="63"/>
      <c r="I5" s="1"/>
      <c r="J5" s="1"/>
      <c r="K5" s="1"/>
    </row>
    <row r="6" spans="1:11" x14ac:dyDescent="0.25">
      <c r="A6" s="1"/>
      <c r="B6" s="1"/>
      <c r="C6" s="1"/>
      <c r="D6" s="1"/>
      <c r="E6" s="1"/>
      <c r="F6" s="1"/>
      <c r="G6"/>
      <c r="H6"/>
      <c r="I6" s="1"/>
      <c r="J6" s="1"/>
      <c r="K6" s="1"/>
    </row>
    <row r="7" spans="1:11" x14ac:dyDescent="0.25">
      <c r="A7" s="1"/>
      <c r="B7" s="1"/>
      <c r="C7" s="1"/>
      <c r="D7" s="1"/>
      <c r="E7" s="1"/>
      <c r="F7" s="1"/>
      <c r="G7" s="2" t="s">
        <v>1</v>
      </c>
      <c r="H7" s="3"/>
      <c r="I7" s="1"/>
      <c r="J7" s="1"/>
      <c r="K7" s="1"/>
    </row>
    <row r="8" spans="1:1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25">
      <c r="A20" s="1"/>
      <c r="B20" s="64" t="s">
        <v>2</v>
      </c>
      <c r="C20" s="64"/>
      <c r="D20" s="64"/>
      <c r="E20" s="64"/>
      <c r="F20" s="64"/>
      <c r="G20" s="1"/>
      <c r="H20" s="1"/>
      <c r="I20" s="1"/>
      <c r="J20" s="1"/>
      <c r="K20" s="1"/>
    </row>
    <row r="21" spans="1:11" x14ac:dyDescent="0.25">
      <c r="A21" s="1"/>
      <c r="B21" s="66" t="s">
        <v>3</v>
      </c>
      <c r="C21" s="66"/>
      <c r="D21" s="66"/>
      <c r="E21" s="66"/>
      <c r="F21" s="66"/>
      <c r="G21" s="65" t="s">
        <v>4</v>
      </c>
      <c r="H21" s="65"/>
      <c r="I21" s="1"/>
      <c r="J21" s="1"/>
      <c r="K21" s="1"/>
    </row>
    <row r="22" spans="1:11" x14ac:dyDescent="0.25">
      <c r="A22" s="1"/>
      <c r="B22" s="41"/>
      <c r="C22" s="41"/>
      <c r="D22" s="41"/>
      <c r="E22" s="41"/>
      <c r="F22" s="41"/>
      <c r="G22" s="1"/>
      <c r="H22" s="1"/>
      <c r="I22" s="1"/>
      <c r="J22" s="1"/>
      <c r="K22" s="1"/>
    </row>
  </sheetData>
  <mergeCells count="4">
    <mergeCell ref="B3:H5"/>
    <mergeCell ref="B20:F20"/>
    <mergeCell ref="G21:H21"/>
    <mergeCell ref="B21:F21"/>
  </mergeCells>
  <hyperlinks>
    <hyperlink ref="B20" r:id="rId1" xr:uid="{8FBA7840-04B6-44E7-80A2-4F3FC6179818}"/>
  </hyperlinks>
  <pageMargins left="0.511811024" right="0.511811024" top="0.78740157499999996" bottom="0.78740157499999996" header="0.31496062000000002" footer="0.31496062000000002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8E642-2AD4-45F2-835D-ACC420E47412}">
  <dimension ref="B1:S82"/>
  <sheetViews>
    <sheetView showRowColHeaders="0" workbookViewId="0">
      <selection activeCell="C24" sqref="C24"/>
    </sheetView>
  </sheetViews>
  <sheetFormatPr defaultRowHeight="16.5" x14ac:dyDescent="0.3"/>
  <cols>
    <col min="1" max="1" width="1.7109375" style="16" customWidth="1"/>
    <col min="2" max="2" width="25.42578125" style="16" bestFit="1" customWidth="1"/>
    <col min="3" max="12" width="9.28515625" style="16" bestFit="1" customWidth="1"/>
    <col min="13" max="14" width="11.28515625" style="16" customWidth="1"/>
    <col min="15" max="18" width="8.5703125" style="16" customWidth="1"/>
    <col min="19" max="19" width="5.85546875" style="16" customWidth="1"/>
    <col min="20" max="16384" width="9.140625" style="16"/>
  </cols>
  <sheetData>
    <row r="1" spans="2:19" ht="42" customHeight="1" thickTop="1" x14ac:dyDescent="0.3">
      <c r="B1" s="67" t="s">
        <v>73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9"/>
    </row>
    <row r="2" spans="2:19" x14ac:dyDescent="0.3">
      <c r="B2" s="4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5"/>
      <c r="P2" s="71"/>
      <c r="Q2" s="71"/>
      <c r="R2" s="71"/>
      <c r="S2" s="72"/>
    </row>
    <row r="3" spans="2:19" ht="15" customHeight="1" x14ac:dyDescent="0.3">
      <c r="B3" s="6" t="s">
        <v>5</v>
      </c>
      <c r="C3" s="37" t="s">
        <v>6</v>
      </c>
      <c r="D3" s="37" t="s">
        <v>7</v>
      </c>
      <c r="E3" s="37" t="s">
        <v>8</v>
      </c>
      <c r="F3" s="37" t="s">
        <v>9</v>
      </c>
      <c r="G3" s="37" t="s">
        <v>10</v>
      </c>
      <c r="H3" s="37" t="s">
        <v>11</v>
      </c>
      <c r="I3" s="37" t="s">
        <v>12</v>
      </c>
      <c r="J3" s="37" t="s">
        <v>13</v>
      </c>
      <c r="K3" s="37" t="s">
        <v>14</v>
      </c>
      <c r="L3" s="37" t="s">
        <v>15</v>
      </c>
      <c r="M3" s="37" t="s">
        <v>16</v>
      </c>
      <c r="N3" s="37" t="s">
        <v>17</v>
      </c>
      <c r="O3" s="51" t="s">
        <v>18</v>
      </c>
      <c r="P3" s="51" t="s">
        <v>19</v>
      </c>
      <c r="Q3" s="51" t="s">
        <v>20</v>
      </c>
      <c r="R3" s="52" t="s">
        <v>21</v>
      </c>
      <c r="S3" s="7" t="s">
        <v>22</v>
      </c>
    </row>
    <row r="4" spans="2:19" ht="15" customHeight="1" x14ac:dyDescent="0.3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10"/>
    </row>
    <row r="5" spans="2:19" ht="15" customHeight="1" x14ac:dyDescent="0.3">
      <c r="B5" s="42" t="s">
        <v>23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57">
        <f>SUM(C5:N5)</f>
        <v>0</v>
      </c>
      <c r="P5" s="57">
        <f>MIN(C5:N5)</f>
        <v>0</v>
      </c>
      <c r="Q5" s="57">
        <f>MAX(C5:N5)</f>
        <v>0</v>
      </c>
      <c r="R5" s="57" t="str">
        <f>IFERROR(AVERAGE(C5:N5)," 0,00")</f>
        <v xml:space="preserve"> 0,00</v>
      </c>
      <c r="S5" s="58" t="str">
        <f>IFERROR(O5/$O$74,"-")</f>
        <v>-</v>
      </c>
    </row>
    <row r="6" spans="2:19" ht="15" customHeight="1" x14ac:dyDescent="0.3">
      <c r="B6" s="42" t="s">
        <v>24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57">
        <f t="shared" ref="O6:O69" si="0">SUM(C6:N6)</f>
        <v>0</v>
      </c>
      <c r="P6" s="57">
        <f t="shared" ref="P6:P69" si="1">MIN(C6:N6)</f>
        <v>0</v>
      </c>
      <c r="Q6" s="57">
        <f t="shared" ref="Q6:Q69" si="2">MAX(C6:N6)</f>
        <v>0</v>
      </c>
      <c r="R6" s="57" t="str">
        <f>IFERROR(AVERAGE(C6:N6)," 0,00")</f>
        <v xml:space="preserve"> 0,00</v>
      </c>
      <c r="S6" s="58" t="str">
        <f>IFERROR(O6/$O$74,"-")</f>
        <v>-</v>
      </c>
    </row>
    <row r="7" spans="2:19" ht="15" customHeight="1" x14ac:dyDescent="0.3">
      <c r="B7" s="42" t="s">
        <v>25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57">
        <f t="shared" si="0"/>
        <v>0</v>
      </c>
      <c r="P7" s="57">
        <f t="shared" si="1"/>
        <v>0</v>
      </c>
      <c r="Q7" s="57">
        <f t="shared" si="2"/>
        <v>0</v>
      </c>
      <c r="R7" s="57" t="str">
        <f>IFERROR(AVERAGE(C7:N7)," 0,00")</f>
        <v xml:space="preserve"> 0,00</v>
      </c>
      <c r="S7" s="58" t="str">
        <f>IFERROR(O7/$O$74,"-")</f>
        <v>-</v>
      </c>
    </row>
    <row r="8" spans="2:19" ht="15" customHeight="1" x14ac:dyDescent="0.3">
      <c r="B8" s="42" t="s">
        <v>26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57">
        <f t="shared" si="0"/>
        <v>0</v>
      </c>
      <c r="P8" s="57">
        <f t="shared" si="1"/>
        <v>0</v>
      </c>
      <c r="Q8" s="57">
        <f t="shared" si="2"/>
        <v>0</v>
      </c>
      <c r="R8" s="57" t="str">
        <f>IFERROR(AVERAGE(C8:N8)," 0,00")</f>
        <v xml:space="preserve"> 0,00</v>
      </c>
      <c r="S8" s="58" t="str">
        <f>IFERROR(O8/$O$74,"-")</f>
        <v>-</v>
      </c>
    </row>
    <row r="9" spans="2:19" ht="15" customHeight="1" x14ac:dyDescent="0.3">
      <c r="B9" s="42" t="s">
        <v>27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57">
        <f t="shared" si="0"/>
        <v>0</v>
      </c>
      <c r="P9" s="57">
        <f t="shared" si="1"/>
        <v>0</v>
      </c>
      <c r="Q9" s="57">
        <f t="shared" si="2"/>
        <v>0</v>
      </c>
      <c r="R9" s="57" t="str">
        <f>IFERROR(AVERAGE(C9:N9)," 0,00")</f>
        <v xml:space="preserve"> 0,00</v>
      </c>
      <c r="S9" s="58" t="str">
        <f>IFERROR(O9/$O$74,"-")</f>
        <v>-</v>
      </c>
    </row>
    <row r="10" spans="2:19" ht="15" customHeight="1" x14ac:dyDescent="0.3">
      <c r="B10" s="43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3"/>
      <c r="P10" s="33"/>
      <c r="Q10" s="33"/>
      <c r="R10" s="33"/>
      <c r="S10" s="59"/>
    </row>
    <row r="11" spans="2:19" ht="15" customHeight="1" x14ac:dyDescent="0.3">
      <c r="B11" s="42" t="s">
        <v>28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57">
        <f t="shared" si="0"/>
        <v>0</v>
      </c>
      <c r="P11" s="57">
        <f t="shared" si="1"/>
        <v>0</v>
      </c>
      <c r="Q11" s="57">
        <f t="shared" si="2"/>
        <v>0</v>
      </c>
      <c r="R11" s="57" t="str">
        <f t="shared" ref="R11:R16" si="3">IFERROR(AVERAGE(C11:N11)," 0,00")</f>
        <v xml:space="preserve"> 0,00</v>
      </c>
      <c r="S11" s="58" t="str">
        <f>IFERROR(O11/$O$79,"-")</f>
        <v>-</v>
      </c>
    </row>
    <row r="12" spans="2:19" ht="15" customHeight="1" x14ac:dyDescent="0.3">
      <c r="B12" s="42" t="s">
        <v>29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57">
        <f t="shared" si="0"/>
        <v>0</v>
      </c>
      <c r="P12" s="57">
        <f t="shared" si="1"/>
        <v>0</v>
      </c>
      <c r="Q12" s="57">
        <f t="shared" si="2"/>
        <v>0</v>
      </c>
      <c r="R12" s="57" t="str">
        <f t="shared" si="3"/>
        <v xml:space="preserve"> 0,00</v>
      </c>
      <c r="S12" s="58" t="str">
        <f>IFERROR(O12/$O$79,"-")</f>
        <v>-</v>
      </c>
    </row>
    <row r="13" spans="2:19" ht="15" customHeight="1" x14ac:dyDescent="0.3">
      <c r="B13" s="42" t="s">
        <v>30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57">
        <f t="shared" si="0"/>
        <v>0</v>
      </c>
      <c r="P13" s="57">
        <f t="shared" si="1"/>
        <v>0</v>
      </c>
      <c r="Q13" s="57">
        <f t="shared" si="2"/>
        <v>0</v>
      </c>
      <c r="R13" s="57" t="str">
        <f t="shared" si="3"/>
        <v xml:space="preserve"> 0,00</v>
      </c>
      <c r="S13" s="58" t="str">
        <f>IFERROR(O13/$O$79,"-")</f>
        <v>-</v>
      </c>
    </row>
    <row r="14" spans="2:19" ht="15" customHeight="1" x14ac:dyDescent="0.3">
      <c r="B14" s="42" t="s">
        <v>31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57">
        <f t="shared" si="0"/>
        <v>0</v>
      </c>
      <c r="P14" s="57">
        <f t="shared" si="1"/>
        <v>0</v>
      </c>
      <c r="Q14" s="57">
        <f t="shared" si="2"/>
        <v>0</v>
      </c>
      <c r="R14" s="57" t="str">
        <f t="shared" si="3"/>
        <v xml:space="preserve"> 0,00</v>
      </c>
      <c r="S14" s="58" t="str">
        <f>IFERROR(O14/$O$79,"-")</f>
        <v>-</v>
      </c>
    </row>
    <row r="15" spans="2:19" ht="15" customHeight="1" x14ac:dyDescent="0.3">
      <c r="B15" s="42" t="s">
        <v>32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57">
        <f t="shared" si="0"/>
        <v>0</v>
      </c>
      <c r="P15" s="57">
        <f t="shared" si="1"/>
        <v>0</v>
      </c>
      <c r="Q15" s="57">
        <f t="shared" si="2"/>
        <v>0</v>
      </c>
      <c r="R15" s="57" t="str">
        <f t="shared" si="3"/>
        <v xml:space="preserve"> 0,00</v>
      </c>
      <c r="S15" s="58" t="str">
        <f>IFERROR(O15/$O$79,"-")</f>
        <v>-</v>
      </c>
    </row>
    <row r="16" spans="2:19" ht="15" customHeight="1" x14ac:dyDescent="0.3">
      <c r="B16" s="42" t="s">
        <v>27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57">
        <f t="shared" si="0"/>
        <v>0</v>
      </c>
      <c r="P16" s="57">
        <f t="shared" si="1"/>
        <v>0</v>
      </c>
      <c r="Q16" s="57">
        <f t="shared" si="2"/>
        <v>0</v>
      </c>
      <c r="R16" s="57" t="str">
        <f t="shared" si="3"/>
        <v xml:space="preserve"> 0,00</v>
      </c>
      <c r="S16" s="58" t="str">
        <f>IFERROR(O16/$O$79,"-")</f>
        <v>-</v>
      </c>
    </row>
    <row r="17" spans="2:19" ht="15" customHeight="1" x14ac:dyDescent="0.3">
      <c r="B17" s="43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3"/>
      <c r="P17" s="33"/>
      <c r="Q17" s="33"/>
      <c r="R17" s="33"/>
      <c r="S17" s="59"/>
    </row>
    <row r="18" spans="2:19" ht="15" customHeight="1" x14ac:dyDescent="0.3">
      <c r="B18" s="4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5"/>
      <c r="P18" s="35"/>
      <c r="Q18" s="35"/>
      <c r="R18" s="35"/>
      <c r="S18" s="60"/>
    </row>
    <row r="19" spans="2:19" ht="15" customHeight="1" x14ac:dyDescent="0.3">
      <c r="B19" s="45" t="s">
        <v>33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57">
        <f t="shared" si="0"/>
        <v>0</v>
      </c>
      <c r="P19" s="57">
        <f t="shared" si="1"/>
        <v>0</v>
      </c>
      <c r="Q19" s="57">
        <f t="shared" si="2"/>
        <v>0</v>
      </c>
      <c r="R19" s="57" t="str">
        <f>IFERROR(AVERAGE(C19:N19)," 0,00")</f>
        <v xml:space="preserve"> 0,00</v>
      </c>
      <c r="S19" s="58" t="str">
        <f>IFERROR(O19/$O$75,"-")</f>
        <v>-</v>
      </c>
    </row>
    <row r="20" spans="2:19" ht="15" customHeight="1" x14ac:dyDescent="0.3">
      <c r="B20" s="42" t="s">
        <v>34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57">
        <f t="shared" si="0"/>
        <v>0</v>
      </c>
      <c r="P20" s="57">
        <f t="shared" si="1"/>
        <v>0</v>
      </c>
      <c r="Q20" s="57">
        <f t="shared" si="2"/>
        <v>0</v>
      </c>
      <c r="R20" s="57" t="str">
        <f>IFERROR(AVERAGE(C20:N20)," 0,00")</f>
        <v xml:space="preserve"> 0,00</v>
      </c>
      <c r="S20" s="58" t="str">
        <f>IFERROR(O20/$O$75,"-")</f>
        <v>-</v>
      </c>
    </row>
    <row r="21" spans="2:19" ht="15" customHeight="1" x14ac:dyDescent="0.3">
      <c r="B21" s="42" t="s">
        <v>27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57">
        <f t="shared" si="0"/>
        <v>0</v>
      </c>
      <c r="P21" s="57">
        <f t="shared" si="1"/>
        <v>0</v>
      </c>
      <c r="Q21" s="57">
        <f t="shared" si="2"/>
        <v>0</v>
      </c>
      <c r="R21" s="57" t="str">
        <f>IFERROR(AVERAGE(C21:N21)," 0,00")</f>
        <v xml:space="preserve"> 0,00</v>
      </c>
      <c r="S21" s="58" t="str">
        <f>IFERROR(O21/$O$75,"-")</f>
        <v>-</v>
      </c>
    </row>
    <row r="22" spans="2:19" ht="15" customHeight="1" x14ac:dyDescent="0.3">
      <c r="B22" s="4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5"/>
      <c r="P22" s="35"/>
      <c r="Q22" s="35"/>
      <c r="R22" s="35"/>
      <c r="S22" s="61"/>
    </row>
    <row r="23" spans="2:19" ht="15" customHeight="1" x14ac:dyDescent="0.3">
      <c r="B23" s="42" t="s">
        <v>35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57">
        <f t="shared" si="0"/>
        <v>0</v>
      </c>
      <c r="P23" s="57">
        <f t="shared" si="1"/>
        <v>0</v>
      </c>
      <c r="Q23" s="57">
        <f t="shared" si="2"/>
        <v>0</v>
      </c>
      <c r="R23" s="57" t="str">
        <f>IFERROR(AVERAGE(C23:N23)," 0,00")</f>
        <v xml:space="preserve"> 0,00</v>
      </c>
      <c r="S23" s="58" t="str">
        <f>IFERROR(O23/$O$75,"-")</f>
        <v>-</v>
      </c>
    </row>
    <row r="24" spans="2:19" ht="15" customHeight="1" x14ac:dyDescent="0.3">
      <c r="B24" s="42" t="s">
        <v>36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57">
        <f t="shared" si="0"/>
        <v>0</v>
      </c>
      <c r="P24" s="57">
        <f t="shared" si="1"/>
        <v>0</v>
      </c>
      <c r="Q24" s="57">
        <f t="shared" si="2"/>
        <v>0</v>
      </c>
      <c r="R24" s="57" t="str">
        <f>IFERROR(AVERAGE(C24:N24)," 0,00")</f>
        <v xml:space="preserve"> 0,00</v>
      </c>
      <c r="S24" s="58" t="str">
        <f>IFERROR(O24/$O$75,"-")</f>
        <v>-</v>
      </c>
    </row>
    <row r="25" spans="2:19" ht="15" customHeight="1" x14ac:dyDescent="0.3">
      <c r="B25" s="42" t="s">
        <v>37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57">
        <f t="shared" si="0"/>
        <v>0</v>
      </c>
      <c r="P25" s="57">
        <f t="shared" si="1"/>
        <v>0</v>
      </c>
      <c r="Q25" s="57">
        <f t="shared" si="2"/>
        <v>0</v>
      </c>
      <c r="R25" s="57" t="str">
        <f>IFERROR(AVERAGE(C25:N25)," 0,00")</f>
        <v xml:space="preserve"> 0,00</v>
      </c>
      <c r="S25" s="58" t="str">
        <f>IFERROR(O25/$O$75,"-")</f>
        <v>-</v>
      </c>
    </row>
    <row r="26" spans="2:19" ht="15" customHeight="1" x14ac:dyDescent="0.3">
      <c r="B26" s="42" t="s">
        <v>27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57">
        <f t="shared" si="0"/>
        <v>0</v>
      </c>
      <c r="P26" s="57">
        <f t="shared" si="1"/>
        <v>0</v>
      </c>
      <c r="Q26" s="57">
        <f t="shared" si="2"/>
        <v>0</v>
      </c>
      <c r="R26" s="57" t="str">
        <f>IFERROR(AVERAGE(C26:N26)," 0,00")</f>
        <v xml:space="preserve"> 0,00</v>
      </c>
      <c r="S26" s="58" t="str">
        <f>IFERROR(O26/$O$75,"-")</f>
        <v>-</v>
      </c>
    </row>
    <row r="27" spans="2:19" ht="15" customHeight="1" x14ac:dyDescent="0.3">
      <c r="B27" s="4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5"/>
      <c r="P27" s="35"/>
      <c r="Q27" s="35"/>
      <c r="R27" s="35"/>
      <c r="S27" s="61"/>
    </row>
    <row r="28" spans="2:19" ht="15" customHeight="1" x14ac:dyDescent="0.3">
      <c r="B28" s="42" t="s">
        <v>38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57">
        <f t="shared" si="0"/>
        <v>0</v>
      </c>
      <c r="P28" s="57">
        <f t="shared" si="1"/>
        <v>0</v>
      </c>
      <c r="Q28" s="57">
        <f t="shared" si="2"/>
        <v>0</v>
      </c>
      <c r="R28" s="57" t="str">
        <f>IFERROR(AVERAGE(C28:N28)," 0,00")</f>
        <v xml:space="preserve"> 0,00</v>
      </c>
      <c r="S28" s="58" t="str">
        <f>IFERROR(O28/$O$75,"-")</f>
        <v>-</v>
      </c>
    </row>
    <row r="29" spans="2:19" ht="15" customHeight="1" x14ac:dyDescent="0.3">
      <c r="B29" s="42" t="s">
        <v>27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57">
        <f t="shared" si="0"/>
        <v>0</v>
      </c>
      <c r="P29" s="57">
        <f t="shared" si="1"/>
        <v>0</v>
      </c>
      <c r="Q29" s="57">
        <f t="shared" si="2"/>
        <v>0</v>
      </c>
      <c r="R29" s="57" t="str">
        <f>IFERROR(AVERAGE(C29:N29)," 0,00")</f>
        <v xml:space="preserve"> 0,00</v>
      </c>
      <c r="S29" s="58" t="str">
        <f>IFERROR(O29/$O$75,"-")</f>
        <v>-</v>
      </c>
    </row>
    <row r="30" spans="2:19" ht="15" customHeight="1" x14ac:dyDescent="0.3">
      <c r="B30" s="4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5"/>
      <c r="P30" s="35"/>
      <c r="Q30" s="35"/>
      <c r="R30" s="35"/>
      <c r="S30" s="61"/>
    </row>
    <row r="31" spans="2:19" ht="15" customHeight="1" x14ac:dyDescent="0.3">
      <c r="B31" s="42" t="s">
        <v>39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57">
        <f t="shared" si="0"/>
        <v>0</v>
      </c>
      <c r="P31" s="57">
        <f t="shared" si="1"/>
        <v>0</v>
      </c>
      <c r="Q31" s="57">
        <f t="shared" si="2"/>
        <v>0</v>
      </c>
      <c r="R31" s="57" t="str">
        <f>IFERROR(AVERAGE(C31:N31)," 0,00")</f>
        <v xml:space="preserve"> 0,00</v>
      </c>
      <c r="S31" s="58" t="str">
        <f>IFERROR(O31/$O$75,"-")</f>
        <v>-</v>
      </c>
    </row>
    <row r="32" spans="2:19" ht="15" customHeight="1" x14ac:dyDescent="0.3">
      <c r="B32" s="42" t="s">
        <v>27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57">
        <f t="shared" si="0"/>
        <v>0</v>
      </c>
      <c r="P32" s="57">
        <f t="shared" si="1"/>
        <v>0</v>
      </c>
      <c r="Q32" s="57">
        <f t="shared" si="2"/>
        <v>0</v>
      </c>
      <c r="R32" s="57" t="str">
        <f>IFERROR(AVERAGE(C32:N32)," 0,00")</f>
        <v xml:space="preserve"> 0,00</v>
      </c>
      <c r="S32" s="58" t="str">
        <f>IFERROR(O32/$O$75,"-")</f>
        <v>-</v>
      </c>
    </row>
    <row r="33" spans="2:19" ht="15" customHeight="1" x14ac:dyDescent="0.3">
      <c r="B33" s="4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5"/>
      <c r="P33" s="35"/>
      <c r="Q33" s="35"/>
      <c r="R33" s="35"/>
      <c r="S33" s="61"/>
    </row>
    <row r="34" spans="2:19" ht="15" customHeight="1" x14ac:dyDescent="0.3">
      <c r="B34" s="42" t="s">
        <v>40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73">
        <f t="shared" si="0"/>
        <v>0</v>
      </c>
      <c r="P34" s="73">
        <f t="shared" si="1"/>
        <v>0</v>
      </c>
      <c r="Q34" s="73">
        <f t="shared" si="2"/>
        <v>0</v>
      </c>
      <c r="R34" s="73" t="str">
        <f>IFERROR(AVERAGE(C34:N34)," 0,00")</f>
        <v xml:space="preserve"> 0,00</v>
      </c>
      <c r="S34" s="74" t="str">
        <f>IFERROR(O34/$O$75,"-")</f>
        <v>-</v>
      </c>
    </row>
    <row r="35" spans="2:19" ht="15" customHeight="1" x14ac:dyDescent="0.3">
      <c r="B35" s="42" t="s">
        <v>27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73">
        <f t="shared" si="0"/>
        <v>0</v>
      </c>
      <c r="P35" s="73">
        <f t="shared" si="1"/>
        <v>0</v>
      </c>
      <c r="Q35" s="73">
        <f t="shared" si="2"/>
        <v>0</v>
      </c>
      <c r="R35" s="73" t="str">
        <f>IFERROR(AVERAGE(C35:N35)," 0,00")</f>
        <v xml:space="preserve"> 0,00</v>
      </c>
      <c r="S35" s="74" t="str">
        <f>IFERROR(O35/$O$75,"-")</f>
        <v>-</v>
      </c>
    </row>
    <row r="36" spans="2:19" ht="15" customHeight="1" x14ac:dyDescent="0.3">
      <c r="B36" s="43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3"/>
      <c r="P36" s="33"/>
      <c r="Q36" s="33"/>
      <c r="R36" s="33"/>
      <c r="S36" s="62"/>
    </row>
    <row r="37" spans="2:19" ht="15" customHeight="1" x14ac:dyDescent="0.3">
      <c r="B37" s="4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5"/>
      <c r="P37" s="35"/>
      <c r="Q37" s="35"/>
      <c r="R37" s="35"/>
      <c r="S37" s="61"/>
    </row>
    <row r="38" spans="2:19" ht="15" customHeight="1" x14ac:dyDescent="0.3">
      <c r="B38" s="46" t="s">
        <v>41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73">
        <f t="shared" si="0"/>
        <v>0</v>
      </c>
      <c r="P38" s="73">
        <f t="shared" si="1"/>
        <v>0</v>
      </c>
      <c r="Q38" s="73">
        <f t="shared" si="2"/>
        <v>0</v>
      </c>
      <c r="R38" s="73" t="str">
        <f t="shared" ref="R38:R45" si="4">IFERROR(AVERAGE(C38:N38)," 0,00")</f>
        <v xml:space="preserve"> 0,00</v>
      </c>
      <c r="S38" s="74" t="str">
        <f>IFERROR(O38/$O$76,"-")</f>
        <v>-</v>
      </c>
    </row>
    <row r="39" spans="2:19" ht="15" customHeight="1" x14ac:dyDescent="0.3">
      <c r="B39" s="47" t="s">
        <v>42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73">
        <f t="shared" si="0"/>
        <v>0</v>
      </c>
      <c r="P39" s="73">
        <f t="shared" si="1"/>
        <v>0</v>
      </c>
      <c r="Q39" s="73">
        <f t="shared" si="2"/>
        <v>0</v>
      </c>
      <c r="R39" s="73" t="str">
        <f t="shared" si="4"/>
        <v xml:space="preserve"> 0,00</v>
      </c>
      <c r="S39" s="74" t="str">
        <f>IFERROR(O39/$O$76,"-")</f>
        <v>-</v>
      </c>
    </row>
    <row r="40" spans="2:19" ht="15" customHeight="1" x14ac:dyDescent="0.3">
      <c r="B40" s="47" t="s">
        <v>43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73">
        <f t="shared" si="0"/>
        <v>0</v>
      </c>
      <c r="P40" s="73">
        <f t="shared" si="1"/>
        <v>0</v>
      </c>
      <c r="Q40" s="73">
        <f t="shared" si="2"/>
        <v>0</v>
      </c>
      <c r="R40" s="73" t="str">
        <f t="shared" si="4"/>
        <v xml:space="preserve"> 0,00</v>
      </c>
      <c r="S40" s="74" t="str">
        <f>IFERROR(O40/$O$76,"-")</f>
        <v>-</v>
      </c>
    </row>
    <row r="41" spans="2:19" ht="15" customHeight="1" x14ac:dyDescent="0.3">
      <c r="B41" s="47" t="s">
        <v>44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73">
        <f t="shared" si="0"/>
        <v>0</v>
      </c>
      <c r="P41" s="73">
        <f t="shared" si="1"/>
        <v>0</v>
      </c>
      <c r="Q41" s="73">
        <f t="shared" si="2"/>
        <v>0</v>
      </c>
      <c r="R41" s="73" t="str">
        <f t="shared" si="4"/>
        <v xml:space="preserve"> 0,00</v>
      </c>
      <c r="S41" s="74" t="str">
        <f t="shared" ref="S41:S45" si="5">IFERROR(O41/$O$76,"-")</f>
        <v>-</v>
      </c>
    </row>
    <row r="42" spans="2:19" ht="15" customHeight="1" x14ac:dyDescent="0.3">
      <c r="B42" s="48" t="s">
        <v>45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73">
        <f t="shared" si="0"/>
        <v>0</v>
      </c>
      <c r="P42" s="73">
        <f t="shared" si="1"/>
        <v>0</v>
      </c>
      <c r="Q42" s="73">
        <f t="shared" si="2"/>
        <v>0</v>
      </c>
      <c r="R42" s="73" t="str">
        <f t="shared" si="4"/>
        <v xml:space="preserve"> 0,00</v>
      </c>
      <c r="S42" s="74" t="str">
        <f t="shared" si="5"/>
        <v>-</v>
      </c>
    </row>
    <row r="43" spans="2:19" ht="15" customHeight="1" x14ac:dyDescent="0.3">
      <c r="B43" s="47" t="s">
        <v>46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73">
        <f t="shared" si="0"/>
        <v>0</v>
      </c>
      <c r="P43" s="73">
        <f t="shared" si="1"/>
        <v>0</v>
      </c>
      <c r="Q43" s="73">
        <f t="shared" si="2"/>
        <v>0</v>
      </c>
      <c r="R43" s="73" t="str">
        <f t="shared" si="4"/>
        <v xml:space="preserve"> 0,00</v>
      </c>
      <c r="S43" s="74" t="str">
        <f t="shared" si="5"/>
        <v>-</v>
      </c>
    </row>
    <row r="44" spans="2:19" ht="15" customHeight="1" x14ac:dyDescent="0.3">
      <c r="B44" s="49" t="s">
        <v>47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73">
        <f t="shared" si="0"/>
        <v>0</v>
      </c>
      <c r="P44" s="73">
        <f t="shared" si="1"/>
        <v>0</v>
      </c>
      <c r="Q44" s="73">
        <f t="shared" si="2"/>
        <v>0</v>
      </c>
      <c r="R44" s="73" t="str">
        <f t="shared" si="4"/>
        <v xml:space="preserve"> 0,00</v>
      </c>
      <c r="S44" s="74" t="str">
        <f t="shared" si="5"/>
        <v>-</v>
      </c>
    </row>
    <row r="45" spans="2:19" ht="15" customHeight="1" x14ac:dyDescent="0.3">
      <c r="B45" s="49" t="s">
        <v>27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73">
        <f t="shared" si="0"/>
        <v>0</v>
      </c>
      <c r="P45" s="73">
        <f t="shared" si="1"/>
        <v>0</v>
      </c>
      <c r="Q45" s="73">
        <f t="shared" si="2"/>
        <v>0</v>
      </c>
      <c r="R45" s="73" t="str">
        <f t="shared" si="4"/>
        <v xml:space="preserve"> 0,00</v>
      </c>
      <c r="S45" s="74" t="str">
        <f t="shared" si="5"/>
        <v>-</v>
      </c>
    </row>
    <row r="46" spans="2:19" ht="15" customHeight="1" x14ac:dyDescent="0.3">
      <c r="B46" s="4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5"/>
      <c r="P46" s="35"/>
      <c r="Q46" s="35"/>
      <c r="R46" s="35"/>
      <c r="S46" s="61"/>
    </row>
    <row r="47" spans="2:19" ht="15" customHeight="1" x14ac:dyDescent="0.3">
      <c r="B47" s="42" t="s">
        <v>48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73">
        <f t="shared" si="0"/>
        <v>0</v>
      </c>
      <c r="P47" s="73">
        <f t="shared" si="1"/>
        <v>0</v>
      </c>
      <c r="Q47" s="73">
        <f t="shared" si="2"/>
        <v>0</v>
      </c>
      <c r="R47" s="73" t="str">
        <f>IFERROR(AVERAGE(C47:N47)," 0,00")</f>
        <v xml:space="preserve"> 0,00</v>
      </c>
      <c r="S47" s="74" t="str">
        <f>IFERROR(O47/$O$76,"-")</f>
        <v>-</v>
      </c>
    </row>
    <row r="48" spans="2:19" ht="15" customHeight="1" x14ac:dyDescent="0.3">
      <c r="B48" s="42" t="s">
        <v>49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73">
        <f t="shared" si="0"/>
        <v>0</v>
      </c>
      <c r="P48" s="73">
        <f t="shared" si="1"/>
        <v>0</v>
      </c>
      <c r="Q48" s="73">
        <f t="shared" si="2"/>
        <v>0</v>
      </c>
      <c r="R48" s="73" t="str">
        <f>IFERROR(AVERAGE(C48:N48)," 0,00")</f>
        <v xml:space="preserve"> 0,00</v>
      </c>
      <c r="S48" s="74" t="str">
        <f t="shared" ref="S48:S50" si="6">IFERROR(O48/$O$76,"-")</f>
        <v>-</v>
      </c>
    </row>
    <row r="49" spans="2:19" ht="15" customHeight="1" x14ac:dyDescent="0.3">
      <c r="B49" s="42" t="s">
        <v>50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73">
        <f t="shared" si="0"/>
        <v>0</v>
      </c>
      <c r="P49" s="73">
        <f t="shared" si="1"/>
        <v>0</v>
      </c>
      <c r="Q49" s="73">
        <f t="shared" si="2"/>
        <v>0</v>
      </c>
      <c r="R49" s="73" t="str">
        <f>IFERROR(AVERAGE(C49:N49)," 0,00")</f>
        <v xml:space="preserve"> 0,00</v>
      </c>
      <c r="S49" s="74" t="str">
        <f>IFERROR(O49/$O$76,"-")</f>
        <v>-</v>
      </c>
    </row>
    <row r="50" spans="2:19" ht="15" customHeight="1" x14ac:dyDescent="0.3">
      <c r="B50" s="42" t="s">
        <v>27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73">
        <f t="shared" si="0"/>
        <v>0</v>
      </c>
      <c r="P50" s="73">
        <f t="shared" si="1"/>
        <v>0</v>
      </c>
      <c r="Q50" s="73">
        <f t="shared" si="2"/>
        <v>0</v>
      </c>
      <c r="R50" s="73" t="str">
        <f>IFERROR(AVERAGE(C50:N50)," 0,00")</f>
        <v xml:space="preserve"> 0,00</v>
      </c>
      <c r="S50" s="74" t="str">
        <f t="shared" si="6"/>
        <v>-</v>
      </c>
    </row>
    <row r="51" spans="2:19" ht="15" customHeight="1" x14ac:dyDescent="0.3">
      <c r="B51" s="4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5"/>
      <c r="P51" s="35"/>
      <c r="Q51" s="35"/>
      <c r="R51" s="35"/>
      <c r="S51" s="61"/>
    </row>
    <row r="52" spans="2:19" ht="15" customHeight="1" x14ac:dyDescent="0.3">
      <c r="B52" s="42" t="s">
        <v>51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73">
        <f t="shared" si="0"/>
        <v>0</v>
      </c>
      <c r="P52" s="73">
        <f t="shared" si="1"/>
        <v>0</v>
      </c>
      <c r="Q52" s="73">
        <f t="shared" si="2"/>
        <v>0</v>
      </c>
      <c r="R52" s="73" t="str">
        <f>IFERROR(AVERAGE(C52:N52)," 0,00")</f>
        <v xml:space="preserve"> 0,00</v>
      </c>
      <c r="S52" s="74" t="str">
        <f>IFERROR(O52/$O$76,"-")</f>
        <v>-</v>
      </c>
    </row>
    <row r="53" spans="2:19" ht="15" customHeight="1" x14ac:dyDescent="0.3">
      <c r="B53" s="42" t="s">
        <v>52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73">
        <f t="shared" si="0"/>
        <v>0</v>
      </c>
      <c r="P53" s="73">
        <f t="shared" si="1"/>
        <v>0</v>
      </c>
      <c r="Q53" s="73">
        <f t="shared" si="2"/>
        <v>0</v>
      </c>
      <c r="R53" s="73" t="str">
        <f>IFERROR(AVERAGE(C53:N53)," 0,00")</f>
        <v xml:space="preserve"> 0,00</v>
      </c>
      <c r="S53" s="74" t="str">
        <f t="shared" ref="S53:S56" si="7">IFERROR(O53/$O$76,"-")</f>
        <v>-</v>
      </c>
    </row>
    <row r="54" spans="2:19" ht="15" customHeight="1" x14ac:dyDescent="0.3">
      <c r="B54" s="42" t="s">
        <v>53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73">
        <f t="shared" si="0"/>
        <v>0</v>
      </c>
      <c r="P54" s="73">
        <f t="shared" si="1"/>
        <v>0</v>
      </c>
      <c r="Q54" s="73">
        <f t="shared" si="2"/>
        <v>0</v>
      </c>
      <c r="R54" s="73" t="str">
        <f>IFERROR(AVERAGE(C54:N54)," 0,00")</f>
        <v xml:space="preserve"> 0,00</v>
      </c>
      <c r="S54" s="74" t="str">
        <f t="shared" si="7"/>
        <v>-</v>
      </c>
    </row>
    <row r="55" spans="2:19" ht="15" customHeight="1" x14ac:dyDescent="0.3">
      <c r="B55" s="42" t="s">
        <v>54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73">
        <f t="shared" si="0"/>
        <v>0</v>
      </c>
      <c r="P55" s="73">
        <f t="shared" si="1"/>
        <v>0</v>
      </c>
      <c r="Q55" s="73">
        <f t="shared" si="2"/>
        <v>0</v>
      </c>
      <c r="R55" s="73" t="str">
        <f>IFERROR(AVERAGE(C55:N55)," 0,00")</f>
        <v xml:space="preserve"> 0,00</v>
      </c>
      <c r="S55" s="74" t="str">
        <f>IFERROR(O55/$O$76,"-")</f>
        <v>-</v>
      </c>
    </row>
    <row r="56" spans="2:19" ht="15" customHeight="1" x14ac:dyDescent="0.3">
      <c r="B56" s="42" t="s">
        <v>27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73">
        <f t="shared" si="0"/>
        <v>0</v>
      </c>
      <c r="P56" s="73">
        <f t="shared" si="1"/>
        <v>0</v>
      </c>
      <c r="Q56" s="73">
        <f t="shared" si="2"/>
        <v>0</v>
      </c>
      <c r="R56" s="73" t="str">
        <f>IFERROR(AVERAGE(C56:N56)," 0,00")</f>
        <v xml:space="preserve"> 0,00</v>
      </c>
      <c r="S56" s="74" t="str">
        <f t="shared" si="7"/>
        <v>-</v>
      </c>
    </row>
    <row r="57" spans="2:19" ht="15" customHeight="1" x14ac:dyDescent="0.3">
      <c r="B57" s="4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5"/>
      <c r="P57" s="35"/>
      <c r="Q57" s="35"/>
      <c r="R57" s="35"/>
      <c r="S57" s="61"/>
    </row>
    <row r="58" spans="2:19" ht="15" customHeight="1" x14ac:dyDescent="0.3">
      <c r="B58" s="42" t="s">
        <v>55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73">
        <f t="shared" si="0"/>
        <v>0</v>
      </c>
      <c r="P58" s="73">
        <f t="shared" si="1"/>
        <v>0</v>
      </c>
      <c r="Q58" s="73">
        <f t="shared" si="2"/>
        <v>0</v>
      </c>
      <c r="R58" s="73" t="str">
        <f>IFERROR(AVERAGE(C58:N58)," 0,00")</f>
        <v xml:space="preserve"> 0,00</v>
      </c>
      <c r="S58" s="74" t="str">
        <f>IFERROR(O58/$O$76,"-")</f>
        <v>-</v>
      </c>
    </row>
    <row r="59" spans="2:19" ht="15" customHeight="1" x14ac:dyDescent="0.3">
      <c r="B59" s="42" t="s">
        <v>56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73">
        <f t="shared" si="0"/>
        <v>0</v>
      </c>
      <c r="P59" s="73">
        <f t="shared" si="1"/>
        <v>0</v>
      </c>
      <c r="Q59" s="73">
        <f t="shared" si="2"/>
        <v>0</v>
      </c>
      <c r="R59" s="73" t="str">
        <f>IFERROR(AVERAGE(C59:N59)," 0,00")</f>
        <v xml:space="preserve"> 0,00</v>
      </c>
      <c r="S59" s="74" t="str">
        <f t="shared" ref="S59:S60" si="8">IFERROR(O59/$O$76,"-")</f>
        <v>-</v>
      </c>
    </row>
    <row r="60" spans="2:19" ht="15" customHeight="1" x14ac:dyDescent="0.3">
      <c r="B60" s="42" t="s">
        <v>27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73">
        <f t="shared" si="0"/>
        <v>0</v>
      </c>
      <c r="P60" s="73">
        <f t="shared" si="1"/>
        <v>0</v>
      </c>
      <c r="Q60" s="73">
        <f t="shared" si="2"/>
        <v>0</v>
      </c>
      <c r="R60" s="73" t="str">
        <f>IFERROR(AVERAGE(C60:N60)," 0,00")</f>
        <v xml:space="preserve"> 0,00</v>
      </c>
      <c r="S60" s="74" t="str">
        <f>IFERROR(O60/$O$76,"-")</f>
        <v>-</v>
      </c>
    </row>
    <row r="61" spans="2:19" ht="15" customHeight="1" x14ac:dyDescent="0.3">
      <c r="B61" s="4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5"/>
      <c r="P61" s="35"/>
      <c r="Q61" s="35"/>
      <c r="R61" s="35"/>
      <c r="S61" s="61"/>
    </row>
    <row r="62" spans="2:19" ht="15" customHeight="1" x14ac:dyDescent="0.3">
      <c r="B62" s="45" t="s">
        <v>57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73">
        <f t="shared" si="0"/>
        <v>0</v>
      </c>
      <c r="P62" s="73">
        <f t="shared" si="1"/>
        <v>0</v>
      </c>
      <c r="Q62" s="73">
        <f t="shared" si="2"/>
        <v>0</v>
      </c>
      <c r="R62" s="73" t="str">
        <f>IFERROR(AVERAGE(C62:N62)," 0,00")</f>
        <v xml:space="preserve"> 0,00</v>
      </c>
      <c r="S62" s="74" t="str">
        <f>IFERROR(O62/$O$76,"-")</f>
        <v>-</v>
      </c>
    </row>
    <row r="63" spans="2:19" ht="15" customHeight="1" x14ac:dyDescent="0.3">
      <c r="B63" s="45" t="s">
        <v>72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73">
        <f t="shared" si="0"/>
        <v>0</v>
      </c>
      <c r="P63" s="73">
        <f t="shared" si="1"/>
        <v>0</v>
      </c>
      <c r="Q63" s="73">
        <f t="shared" si="2"/>
        <v>0</v>
      </c>
      <c r="R63" s="73" t="str">
        <f>IFERROR(AVERAGE(C63:N63)," 0,00")</f>
        <v xml:space="preserve"> 0,00</v>
      </c>
      <c r="S63" s="74" t="str">
        <f t="shared" ref="S63:S64" si="9">IFERROR(O63/$O$76,"-")</f>
        <v>-</v>
      </c>
    </row>
    <row r="64" spans="2:19" ht="15" customHeight="1" x14ac:dyDescent="0.3">
      <c r="B64" s="45" t="s">
        <v>71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73">
        <f t="shared" si="0"/>
        <v>0</v>
      </c>
      <c r="P64" s="73">
        <f t="shared" si="1"/>
        <v>0</v>
      </c>
      <c r="Q64" s="73">
        <f t="shared" si="2"/>
        <v>0</v>
      </c>
      <c r="R64" s="73" t="str">
        <f>IFERROR(AVERAGE(C64:N64)," 0,00")</f>
        <v xml:space="preserve"> 0,00</v>
      </c>
      <c r="S64" s="74" t="str">
        <f t="shared" si="9"/>
        <v>-</v>
      </c>
    </row>
    <row r="65" spans="2:19" ht="15" customHeight="1" x14ac:dyDescent="0.3">
      <c r="B65" s="4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5"/>
      <c r="P65" s="35"/>
      <c r="Q65" s="35"/>
      <c r="R65" s="35"/>
      <c r="S65" s="61"/>
    </row>
    <row r="66" spans="2:19" ht="15" customHeight="1" x14ac:dyDescent="0.3">
      <c r="B66" s="45" t="s">
        <v>58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73">
        <f t="shared" si="0"/>
        <v>0</v>
      </c>
      <c r="P66" s="73">
        <f t="shared" si="1"/>
        <v>0</v>
      </c>
      <c r="Q66" s="73">
        <f t="shared" si="2"/>
        <v>0</v>
      </c>
      <c r="R66" s="73" t="str">
        <f>IFERROR(AVERAGE(C66:N66)," 0,00")</f>
        <v xml:space="preserve"> 0,00</v>
      </c>
      <c r="S66" s="74" t="str">
        <f>IFERROR(O66/$O$76,"-")</f>
        <v>-</v>
      </c>
    </row>
    <row r="67" spans="2:19" ht="15" customHeight="1" x14ac:dyDescent="0.3">
      <c r="B67" s="45" t="s">
        <v>59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73">
        <f t="shared" si="0"/>
        <v>0</v>
      </c>
      <c r="P67" s="73">
        <f t="shared" si="1"/>
        <v>0</v>
      </c>
      <c r="Q67" s="73">
        <f t="shared" si="2"/>
        <v>0</v>
      </c>
      <c r="R67" s="73" t="str">
        <f>IFERROR(AVERAGE(C67:N67)," 0,00")</f>
        <v xml:space="preserve"> 0,00</v>
      </c>
      <c r="S67" s="74" t="str">
        <f>IFERROR(O67/$O$76,"-")</f>
        <v>-</v>
      </c>
    </row>
    <row r="68" spans="2:19" ht="15" customHeight="1" x14ac:dyDescent="0.3">
      <c r="B68" s="4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5"/>
      <c r="P68" s="35"/>
      <c r="Q68" s="35"/>
      <c r="R68" s="35" t="s">
        <v>60</v>
      </c>
      <c r="S68" s="61"/>
    </row>
    <row r="69" spans="2:19" ht="15" customHeight="1" x14ac:dyDescent="0.3">
      <c r="B69" s="42" t="s">
        <v>61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73">
        <f t="shared" si="0"/>
        <v>0</v>
      </c>
      <c r="P69" s="73">
        <f t="shared" si="1"/>
        <v>0</v>
      </c>
      <c r="Q69" s="73">
        <f t="shared" si="2"/>
        <v>0</v>
      </c>
      <c r="R69" s="73" t="str">
        <f>IFERROR(AVERAGE(C69:N69)," 0,00")</f>
        <v xml:space="preserve"> 0,00</v>
      </c>
      <c r="S69" s="74" t="str">
        <f>IFERROR(O69/$O$76,"-")</f>
        <v>-</v>
      </c>
    </row>
    <row r="70" spans="2:19" ht="15" customHeight="1" x14ac:dyDescent="0.3">
      <c r="B70" s="42" t="s">
        <v>62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73">
        <f t="shared" ref="O70:O71" si="10">SUM(C70:N70)</f>
        <v>0</v>
      </c>
      <c r="P70" s="73">
        <f>MIN(C70:N70)</f>
        <v>0</v>
      </c>
      <c r="Q70" s="73">
        <f t="shared" ref="Q70:Q71" si="11">MAX(C70:N70)</f>
        <v>0</v>
      </c>
      <c r="R70" s="73" t="str">
        <f>IFERROR(AVERAGE(C70:N70)," 0,00")</f>
        <v xml:space="preserve"> 0,00</v>
      </c>
      <c r="S70" s="74" t="str">
        <f>IFERROR(O70/$O$76,"-")</f>
        <v>-</v>
      </c>
    </row>
    <row r="71" spans="2:19" ht="15" customHeight="1" thickBot="1" x14ac:dyDescent="0.35">
      <c r="B71" s="50" t="s">
        <v>70</v>
      </c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75">
        <f t="shared" si="10"/>
        <v>0</v>
      </c>
      <c r="P71" s="75">
        <f>MIN(C71:N71)</f>
        <v>0</v>
      </c>
      <c r="Q71" s="75">
        <f t="shared" si="11"/>
        <v>0</v>
      </c>
      <c r="R71" s="75" t="str">
        <f>IFERROR(AVERAGE(C71:N71)," 0,00")</f>
        <v xml:space="preserve"> 0,00</v>
      </c>
      <c r="S71" s="74" t="str">
        <f t="shared" ref="S70:S71" si="12">IFERROR(O71/$O$76,"-")</f>
        <v>-</v>
      </c>
    </row>
    <row r="72" spans="2:19" ht="15" customHeight="1" thickTop="1" thickBot="1" x14ac:dyDescent="0.35">
      <c r="B72" s="11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76"/>
    </row>
    <row r="73" spans="2:19" ht="15" customHeight="1" thickTop="1" x14ac:dyDescent="0.3">
      <c r="B73" s="12" t="s">
        <v>63</v>
      </c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20"/>
      <c r="P73" s="21"/>
      <c r="Q73" s="21"/>
      <c r="R73" s="21"/>
      <c r="S73" s="22"/>
    </row>
    <row r="74" spans="2:19" ht="15" customHeight="1" x14ac:dyDescent="0.3">
      <c r="B74" s="56" t="s">
        <v>64</v>
      </c>
      <c r="C74" s="31">
        <f>SUM(C5:C9)</f>
        <v>0</v>
      </c>
      <c r="D74" s="31">
        <f t="shared" ref="D74:N74" si="13">SUM(D5:D9)</f>
        <v>0</v>
      </c>
      <c r="E74" s="31">
        <f t="shared" si="13"/>
        <v>0</v>
      </c>
      <c r="F74" s="31">
        <f t="shared" si="13"/>
        <v>0</v>
      </c>
      <c r="G74" s="31">
        <f t="shared" si="13"/>
        <v>0</v>
      </c>
      <c r="H74" s="31">
        <f t="shared" si="13"/>
        <v>0</v>
      </c>
      <c r="I74" s="31">
        <f t="shared" si="13"/>
        <v>0</v>
      </c>
      <c r="J74" s="31">
        <f t="shared" si="13"/>
        <v>0</v>
      </c>
      <c r="K74" s="31">
        <f t="shared" si="13"/>
        <v>0</v>
      </c>
      <c r="L74" s="31">
        <f t="shared" si="13"/>
        <v>0</v>
      </c>
      <c r="M74" s="31">
        <f t="shared" si="13"/>
        <v>0</v>
      </c>
      <c r="N74" s="31">
        <f t="shared" si="13"/>
        <v>0</v>
      </c>
      <c r="O74" s="38">
        <f>SUM(C74:N74)</f>
        <v>0</v>
      </c>
      <c r="P74" s="21"/>
      <c r="Q74" s="21"/>
      <c r="R74" s="21"/>
      <c r="S74" s="22"/>
    </row>
    <row r="75" spans="2:19" ht="15" customHeight="1" x14ac:dyDescent="0.3">
      <c r="B75" s="56" t="s">
        <v>65</v>
      </c>
      <c r="C75" s="31">
        <f t="shared" ref="C75:N75" si="14">SUM(C18:C35)</f>
        <v>0</v>
      </c>
      <c r="D75" s="31">
        <f t="shared" si="14"/>
        <v>0</v>
      </c>
      <c r="E75" s="31">
        <f>SUM(E18:E35)</f>
        <v>0</v>
      </c>
      <c r="F75" s="31">
        <f t="shared" si="14"/>
        <v>0</v>
      </c>
      <c r="G75" s="31">
        <f t="shared" si="14"/>
        <v>0</v>
      </c>
      <c r="H75" s="31">
        <f t="shared" si="14"/>
        <v>0</v>
      </c>
      <c r="I75" s="31">
        <f t="shared" si="14"/>
        <v>0</v>
      </c>
      <c r="J75" s="31">
        <f t="shared" si="14"/>
        <v>0</v>
      </c>
      <c r="K75" s="31">
        <f t="shared" si="14"/>
        <v>0</v>
      </c>
      <c r="L75" s="31">
        <f t="shared" si="14"/>
        <v>0</v>
      </c>
      <c r="M75" s="31">
        <f t="shared" si="14"/>
        <v>0</v>
      </c>
      <c r="N75" s="31">
        <f t="shared" si="14"/>
        <v>0</v>
      </c>
      <c r="O75" s="38">
        <f t="shared" ref="O75:O76" si="15">SUM(C75:N75)</f>
        <v>0</v>
      </c>
      <c r="P75" s="21"/>
      <c r="Q75" s="21"/>
      <c r="R75" s="21"/>
      <c r="S75" s="22"/>
    </row>
    <row r="76" spans="2:19" ht="15" customHeight="1" x14ac:dyDescent="0.3">
      <c r="B76" s="56" t="s">
        <v>66</v>
      </c>
      <c r="C76" s="31">
        <f t="shared" ref="C76:N76" si="16">SUM(C38:C71)</f>
        <v>0</v>
      </c>
      <c r="D76" s="31">
        <f t="shared" si="16"/>
        <v>0</v>
      </c>
      <c r="E76" s="31">
        <f t="shared" si="16"/>
        <v>0</v>
      </c>
      <c r="F76" s="31">
        <f t="shared" si="16"/>
        <v>0</v>
      </c>
      <c r="G76" s="31">
        <f t="shared" si="16"/>
        <v>0</v>
      </c>
      <c r="H76" s="31">
        <f t="shared" si="16"/>
        <v>0</v>
      </c>
      <c r="I76" s="31">
        <f t="shared" si="16"/>
        <v>0</v>
      </c>
      <c r="J76" s="31">
        <f t="shared" si="16"/>
        <v>0</v>
      </c>
      <c r="K76" s="31">
        <f t="shared" si="16"/>
        <v>0</v>
      </c>
      <c r="L76" s="31">
        <f t="shared" si="16"/>
        <v>0</v>
      </c>
      <c r="M76" s="31">
        <f t="shared" si="16"/>
        <v>0</v>
      </c>
      <c r="N76" s="31">
        <f t="shared" si="16"/>
        <v>0</v>
      </c>
      <c r="O76" s="38">
        <f t="shared" si="15"/>
        <v>0</v>
      </c>
      <c r="P76" s="21"/>
      <c r="Q76" s="21"/>
      <c r="R76" s="21"/>
      <c r="S76" s="22"/>
    </row>
    <row r="77" spans="2:19" ht="15" customHeight="1" thickBot="1" x14ac:dyDescent="0.35">
      <c r="B77" s="53" t="s">
        <v>67</v>
      </c>
      <c r="C77" s="54">
        <f>C74-C75-C76</f>
        <v>0</v>
      </c>
      <c r="D77" s="54">
        <f t="shared" ref="D77:O77" si="17">D74-D75-D76</f>
        <v>0</v>
      </c>
      <c r="E77" s="54">
        <f t="shared" si="17"/>
        <v>0</v>
      </c>
      <c r="F77" s="54">
        <f t="shared" si="17"/>
        <v>0</v>
      </c>
      <c r="G77" s="54">
        <f t="shared" si="17"/>
        <v>0</v>
      </c>
      <c r="H77" s="54">
        <f t="shared" si="17"/>
        <v>0</v>
      </c>
      <c r="I77" s="54">
        <f t="shared" si="17"/>
        <v>0</v>
      </c>
      <c r="J77" s="54">
        <f t="shared" si="17"/>
        <v>0</v>
      </c>
      <c r="K77" s="54">
        <f t="shared" si="17"/>
        <v>0</v>
      </c>
      <c r="L77" s="54">
        <f t="shared" si="17"/>
        <v>0</v>
      </c>
      <c r="M77" s="54">
        <f t="shared" si="17"/>
        <v>0</v>
      </c>
      <c r="N77" s="54">
        <f t="shared" si="17"/>
        <v>0</v>
      </c>
      <c r="O77" s="55">
        <f t="shared" si="17"/>
        <v>0</v>
      </c>
      <c r="P77" s="23"/>
      <c r="Q77" s="21"/>
      <c r="R77" s="21"/>
      <c r="S77" s="22"/>
    </row>
    <row r="78" spans="2:19" ht="15" customHeight="1" thickTop="1" thickBot="1" x14ac:dyDescent="0.35">
      <c r="B78" s="13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3"/>
      <c r="Q78" s="21"/>
      <c r="R78" s="21"/>
      <c r="S78" s="22"/>
    </row>
    <row r="79" spans="2:19" ht="15" customHeight="1" thickTop="1" thickBot="1" x14ac:dyDescent="0.35">
      <c r="B79" s="14" t="s">
        <v>68</v>
      </c>
      <c r="C79" s="25">
        <f>SUM(C11:C16)</f>
        <v>0</v>
      </c>
      <c r="D79" s="25">
        <f t="shared" ref="D79:N79" si="18">SUM(D11:D16)</f>
        <v>0</v>
      </c>
      <c r="E79" s="25">
        <f t="shared" si="18"/>
        <v>0</v>
      </c>
      <c r="F79" s="25">
        <f t="shared" si="18"/>
        <v>0</v>
      </c>
      <c r="G79" s="25">
        <f t="shared" si="18"/>
        <v>0</v>
      </c>
      <c r="H79" s="25">
        <f t="shared" si="18"/>
        <v>0</v>
      </c>
      <c r="I79" s="25">
        <f t="shared" si="18"/>
        <v>0</v>
      </c>
      <c r="J79" s="25">
        <f t="shared" si="18"/>
        <v>0</v>
      </c>
      <c r="K79" s="25">
        <f t="shared" si="18"/>
        <v>0</v>
      </c>
      <c r="L79" s="25">
        <f t="shared" si="18"/>
        <v>0</v>
      </c>
      <c r="M79" s="25">
        <f t="shared" si="18"/>
        <v>0</v>
      </c>
      <c r="N79" s="25">
        <f t="shared" si="18"/>
        <v>0</v>
      </c>
      <c r="O79" s="26">
        <f>SUM(C79:N79)</f>
        <v>0</v>
      </c>
      <c r="P79" s="23"/>
      <c r="Q79" s="21"/>
      <c r="R79" s="21"/>
      <c r="S79" s="22"/>
    </row>
    <row r="80" spans="2:19" ht="15" customHeight="1" thickTop="1" thickBot="1" x14ac:dyDescent="0.35">
      <c r="B80" s="11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8"/>
    </row>
    <row r="81" spans="2:19" ht="15" customHeight="1" thickTop="1" thickBot="1" x14ac:dyDescent="0.35">
      <c r="B81" s="15" t="s">
        <v>69</v>
      </c>
      <c r="C81" s="27">
        <f>SUM(C77:N77)</f>
        <v>0</v>
      </c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9"/>
    </row>
    <row r="82" spans="2:19" ht="17.25" thickTop="1" x14ac:dyDescent="0.3"/>
  </sheetData>
  <protectedRanges>
    <protectedRange algorithmName="SHA-512" hashValue="XmBv7/rzHJRsAv44BgGVVuyDCwf1dPzM8pTwqwucQnVVnFnkKcQc5SShEEYdXn7LVs6zfTjF0mzywpMdaZi7yg==" saltValue="zZ1jTEAleTdatr5N8fyymA==" spinCount="100000" sqref="B1:S3 B7:B81 C73:O81 O5:S71" name="intec"/>
  </protectedRanges>
  <mergeCells count="3">
    <mergeCell ref="B1:S1"/>
    <mergeCell ref="C2:N2"/>
    <mergeCell ref="P2:S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Planilha1</vt:lpstr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</dc:creator>
  <cp:lastModifiedBy>Humberto</cp:lastModifiedBy>
  <dcterms:created xsi:type="dcterms:W3CDTF">2023-01-03T20:01:50Z</dcterms:created>
  <dcterms:modified xsi:type="dcterms:W3CDTF">2023-01-10T13:45:58Z</dcterms:modified>
</cp:coreProperties>
</file>